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7175" windowHeight="11595"/>
  </bookViews>
  <sheets>
    <sheet name="Потреба" sheetId="1" r:id="rId1"/>
    <sheet name="Аркуш1" sheetId="2" r:id="rId2"/>
    <sheet name="Аркуш2" sheetId="3" r:id="rId3"/>
  </sheets>
  <definedNames>
    <definedName name="_xlnm.Print_Titles" localSheetId="0">Потреба!$B:$B</definedName>
  </definedNames>
  <calcPr calcId="114210" fullCalcOnLoad="1" fullPrecision="0"/>
</workbook>
</file>

<file path=xl/calcChain.xml><?xml version="1.0" encoding="utf-8"?>
<calcChain xmlns="http://schemas.openxmlformats.org/spreadsheetml/2006/main">
  <c r="IQ6" i="3"/>
  <c r="IQ7"/>
  <c r="IQ12"/>
  <c r="D1" i="2"/>
  <c r="D2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3"/>
  <c r="D64"/>
  <c r="IO5" i="3"/>
  <c r="IN5"/>
  <c r="IM5"/>
  <c r="EC5"/>
  <c r="IP5"/>
  <c r="IQ5"/>
  <c r="IS5"/>
  <c r="IU5"/>
</calcChain>
</file>

<file path=xl/sharedStrings.xml><?xml version="1.0" encoding="utf-8"?>
<sst xmlns="http://schemas.openxmlformats.org/spreadsheetml/2006/main" count="626" uniqueCount="237">
  <si>
    <t xml:space="preserve"> </t>
  </si>
  <si>
    <t>Ново Нордіск</t>
  </si>
  <si>
    <t>Протафан НМ (карт)</t>
  </si>
  <si>
    <t xml:space="preserve"> СМСЧ №9 М.Жовтi Води</t>
  </si>
  <si>
    <t>КЗ « ДО Кардіохірургії та кардіології ДОР»</t>
  </si>
  <si>
    <t>КЗ "Вільногірська ЦМЛ ДОР"</t>
  </si>
  <si>
    <t>КЗ "Дніпропетровська МЛ №2 ДОР"</t>
  </si>
  <si>
    <t>КЗ "Дніпропетровська БМКЛ №4  ДОР"</t>
  </si>
  <si>
    <t>КЗ "Дніпропетровська МЛ №5 ДОР"</t>
  </si>
  <si>
    <t>КЗ "Дніпропетровська шоста МКЛ ДОР"    КДВ 1</t>
  </si>
  <si>
    <t>КЗ "Дніпропетровська шоста МКЛ ДОР"     КДВ 2</t>
  </si>
  <si>
    <t>КЗ "ДКОШМД ДОР"</t>
  </si>
  <si>
    <t>КЗ "Дніпропетровська МЛ №9 ДОР" КДВ №1</t>
  </si>
  <si>
    <t>КЗ "Дніпропетровська МЛ №9  ДОР" КДВ №2</t>
  </si>
  <si>
    <t xml:space="preserve">КЗ "Дніпропетровська МЛ №9  ДОР" КДВ№3 </t>
  </si>
  <si>
    <t>КЗ "Дніпропетровська МЛ №11 ДОР"</t>
  </si>
  <si>
    <t>КЗ "Дніпропетровське  ТМО №12 ДОР"</t>
  </si>
  <si>
    <t>КЗ "Дніпропетровська МЛ №15 ДОР"</t>
  </si>
  <si>
    <t>КХ "Дніпропетровська МЛ №16 ДОР"</t>
  </si>
  <si>
    <t>КЗ "Дніпропетровська Студенська  Поліклініка ДОР"</t>
  </si>
  <si>
    <t xml:space="preserve">КЗ "Дніпропетровська МП №2 ДОР"  КДВ 1 </t>
  </si>
  <si>
    <t xml:space="preserve">КЗ "Дніпропетровська МП №2 ДОР"  КДВ 2 </t>
  </si>
  <si>
    <t>КЗ "Дніпропетровська МП №4 ДОР"</t>
  </si>
  <si>
    <t>КЗ "Дніпропетровська МП №6 ДОР"</t>
  </si>
  <si>
    <t>КЗ "Дніпропетровська дитяча МКЛ  №1 ДОР"</t>
  </si>
  <si>
    <t>КЗ "Дніпропетровська Дитяча МКЛ №2 ДОР"</t>
  </si>
  <si>
    <t>КЗ "Дніпропетровська дитяча МКЛ №5  ДОР"</t>
  </si>
  <si>
    <t>КЗ "Дніпропетровська Дитяча МКЛ  №6 ДОР"</t>
  </si>
  <si>
    <t xml:space="preserve">ДОКЛМ </t>
  </si>
  <si>
    <t>КЗ "Кам'янська МЛ №9 ДОР" КЗ "Кам'янський ЦПМСД  №3 ДОР"</t>
  </si>
  <si>
    <t>КЗ "Криворізька МКЛ №1"  КДВ1 ДОР</t>
  </si>
  <si>
    <t>КЗ "Криворізька МКЛ №1   КДВ 2 ДОР"</t>
  </si>
  <si>
    <t>КЗ "Криворізька БМКЛ №2 ДОР"</t>
  </si>
  <si>
    <t>КЗ "Криворізька МЛ №3 ДОР"</t>
  </si>
  <si>
    <t>КЗ "Криворізька МЛ №4 ДОР"</t>
  </si>
  <si>
    <t>КЗ "Криворізька МЛ №5 ДОР"</t>
  </si>
  <si>
    <t>КЗ "Криворізька МЛ №7 ДОР"</t>
  </si>
  <si>
    <t>КЗ "Криворізька МКЛ №8 ДОР"</t>
  </si>
  <si>
    <t>КЗ "Криворізька МЛ №9 ДОР"</t>
  </si>
  <si>
    <t>КЗ "Криворізька МЛ №10"</t>
  </si>
  <si>
    <t>КЗ "Криворізька МЛ №11 ДОР"</t>
  </si>
  <si>
    <t>КЗ "Криворізька МЛ №14 ДОР"</t>
  </si>
  <si>
    <t xml:space="preserve">КЗ "Криворізька МЛ №16 ДОР"  </t>
  </si>
  <si>
    <t>КЗ "Криворізька МЛ №17 ДОР"</t>
  </si>
  <si>
    <t>КЗ "Криворізька дитяча МЛ  №2 ДОР"</t>
  </si>
  <si>
    <t xml:space="preserve"> КЗ "Марганецька ЦМЛ ДОР"</t>
  </si>
  <si>
    <t>КЗ "Нікопольська МЛ №1 ДОР"</t>
  </si>
  <si>
    <t>КЗ "Нікопольська МЛ №4 ДОР"</t>
  </si>
  <si>
    <t>КЗ "Нікопольска дитяча МЛ ДОР"</t>
  </si>
  <si>
    <t>КЗ "Новомосковська ЦМЛ  ДОР"</t>
  </si>
  <si>
    <t>КЗ "ЦМЛ м Покров ДОР"</t>
  </si>
  <si>
    <t xml:space="preserve">КЗ" Павлоградська МЛ № 1 ДОР" </t>
  </si>
  <si>
    <t xml:space="preserve">КЗ " Павлоградська МКЛ № 4 ДОР" </t>
  </si>
  <si>
    <t xml:space="preserve"> КЗ " Першотравенська ЦМЛ  ДОР" </t>
  </si>
  <si>
    <t xml:space="preserve"> КЗ "Тернiвка ЦМЛ ДОР"</t>
  </si>
  <si>
    <t>КЗ "Апостолiвська ЦРЛ ДОР"</t>
  </si>
  <si>
    <t>КЗ "Василькiвська ЦРЛ ДОР"</t>
  </si>
  <si>
    <t>КЗ " Верхньоднiпровська ЦРЛ ДОР"</t>
  </si>
  <si>
    <t>КЗ " Днiпропетровська ЦРЛ ДОР"</t>
  </si>
  <si>
    <t xml:space="preserve"> КЗ "Криворiзька ЦРЛ ДОР"</t>
  </si>
  <si>
    <t>КЗ "Криничанська ЦРЛ ДОР"</t>
  </si>
  <si>
    <t xml:space="preserve"> КЗ "Магдалинiвська ЦРЛ ДОР"</t>
  </si>
  <si>
    <t>КЗ " Межiвська ЦРЛ  ДОР"</t>
  </si>
  <si>
    <t>КЗ "Нiкопольська ЦРЛ ДОР"</t>
  </si>
  <si>
    <t>КЗ " Новомосковська ЦРЛ ДОР"</t>
  </si>
  <si>
    <t>КЗ "Павлоградська ЦРЛ ДОР"</t>
  </si>
  <si>
    <t>КЗ "Петрикiвська ЦРЛ ДОР"</t>
  </si>
  <si>
    <t xml:space="preserve"> КЗ "Петропавлiвська ЦРЛ ДОР"</t>
  </si>
  <si>
    <t>КЗ " Покровська ЦРЛ ДОР"</t>
  </si>
  <si>
    <t>КЗ " П'ятихатська ЦРЛ ДОР"</t>
  </si>
  <si>
    <t>КЗ "Синельникiвська ЦРЛ ДОР"</t>
  </si>
  <si>
    <t xml:space="preserve"> КЗ "Солонянська ЦРЛ ДОР"</t>
  </si>
  <si>
    <t>КЗ "Софiївська ЦРЛ ДОР"</t>
  </si>
  <si>
    <t>КЗ " Томакiвська ЦРЛ  ДОР"</t>
  </si>
  <si>
    <t xml:space="preserve">КЗ " Царичанська ЦРЛ ДОР" </t>
  </si>
  <si>
    <t>КЗ "Широкiвська ЦРЛ ДОР"</t>
  </si>
  <si>
    <t>КЗ " Юр'ївська ЦРЛ ДОР"</t>
  </si>
  <si>
    <t>ДЗ "Дніпропетровська СМКЛ №1 ДОР"  (СМСЧ 56)</t>
  </si>
  <si>
    <t>Загалом  ДІТИ</t>
  </si>
  <si>
    <t>Загалом   ДІАЛІЗ</t>
  </si>
  <si>
    <t>Загалом   ДОРОСЛІ</t>
  </si>
  <si>
    <t>Загалом ДЛЯ СТАЦІОНАРНИХ ВІДДІЛЕННЬ</t>
  </si>
  <si>
    <t>Загалом          (діти, дорослі, Діаліз та СТАЦ ВІДДІЛЕННЯ)</t>
  </si>
  <si>
    <t>КЗ "Кам'янська міська лікарня  №7 ДОР"</t>
  </si>
  <si>
    <t>фл\картридж</t>
  </si>
  <si>
    <t>Резервний фонд  фл\упаковки</t>
  </si>
  <si>
    <t>Залишок</t>
  </si>
  <si>
    <t>фл\уп</t>
  </si>
  <si>
    <t>ДТИ</t>
  </si>
  <si>
    <t>СТЦ</t>
  </si>
  <si>
    <t>ДЛЗ</t>
  </si>
  <si>
    <t>ДРС</t>
  </si>
  <si>
    <t>Вільногірська ЦМЛ</t>
  </si>
  <si>
    <t>Дніпродзержинськ МЛ №9</t>
  </si>
  <si>
    <t>Жовті Води ( СМСЧ)</t>
  </si>
  <si>
    <t>Марганецький ПМСД</t>
  </si>
  <si>
    <t>Новомосковська ЦМЛ</t>
  </si>
  <si>
    <t>Орджонікідзівський ПМСД</t>
  </si>
  <si>
    <t>Першотравенська ЦМЛ</t>
  </si>
  <si>
    <t>Тернівська ЦМЛ</t>
  </si>
  <si>
    <t>Апостоловська ЦРЛ</t>
  </si>
  <si>
    <t>Васильківська ЦРЛ</t>
  </si>
  <si>
    <t>В-Дніпровська ЦРЛ</t>
  </si>
  <si>
    <t>Дніпропетровська ЦРЛ</t>
  </si>
  <si>
    <t>Криворізька ЦРЛ</t>
  </si>
  <si>
    <t>Криничанська ЦРЛ</t>
  </si>
  <si>
    <t>Магдалинівська ЦРЛ</t>
  </si>
  <si>
    <t>Межівська ЦРЛ</t>
  </si>
  <si>
    <t>Нікопольська ЦРЛ</t>
  </si>
  <si>
    <t>Новомосковська ЦРЛ</t>
  </si>
  <si>
    <t>Павлоградська ЦРЛ</t>
  </si>
  <si>
    <t>Петриківська ЦРЛ</t>
  </si>
  <si>
    <t>Петропавлівська ЦРЛ</t>
  </si>
  <si>
    <t>Покровська ЦРЛ</t>
  </si>
  <si>
    <t>П’ ятихатська ЦРЛ</t>
  </si>
  <si>
    <t>Синельниківська ЦРЛ</t>
  </si>
  <si>
    <t>Солонянська ЦРЛ</t>
  </si>
  <si>
    <t>Софіївська ЦРЛ</t>
  </si>
  <si>
    <t>Томаківська ЦРЛ</t>
  </si>
  <si>
    <t>Царичанська ЦРЛ</t>
  </si>
  <si>
    <t>Широківська ЦРЛ</t>
  </si>
  <si>
    <t>Юр’ ївська ЦРЛ</t>
  </si>
  <si>
    <t>Центр кардіології</t>
  </si>
  <si>
    <t>Лікарня Придніпровської Залізниці</t>
  </si>
  <si>
    <t>СМСЧ 6 Дн-ськ</t>
  </si>
  <si>
    <t>Дн=ськ МЛ 2</t>
  </si>
  <si>
    <t>Дн-ськ МЛ 4</t>
  </si>
  <si>
    <t>Дн-ськ МЛ 5</t>
  </si>
  <si>
    <t>Дн-ськ МЛ 6</t>
  </si>
  <si>
    <t>Дн-ськ МЛ 7</t>
  </si>
  <si>
    <t>Дн-ськ МЛ 9</t>
  </si>
  <si>
    <t>Дн-ськ МЛ 11</t>
  </si>
  <si>
    <t>Дн-ськ МЛ 12</t>
  </si>
  <si>
    <t>Дн-ськ МЛ 15</t>
  </si>
  <si>
    <t>Дн-ськ МЛ 16</t>
  </si>
  <si>
    <t>Студенська Поліклініка</t>
  </si>
  <si>
    <t>Дн-ськ Поліклініка 2</t>
  </si>
  <si>
    <t>Дн-ськ Поліклініка 4</t>
  </si>
  <si>
    <t>Дн-ськ Поліклініка 6</t>
  </si>
  <si>
    <t>Кр.Ріг МЛ 1</t>
  </si>
  <si>
    <t>Кр.Ріг МЛ 2</t>
  </si>
  <si>
    <t>Кр.Ріг МЛ 3</t>
  </si>
  <si>
    <t>Кр.Ріг МЛ 4</t>
  </si>
  <si>
    <t>Кр.Ріг МЛ 5</t>
  </si>
  <si>
    <t>Кр.Ріг МЛ 7</t>
  </si>
  <si>
    <t>Кр.Ріг МЛ 8</t>
  </si>
  <si>
    <t>Кр.Ріг МЛ 9</t>
  </si>
  <si>
    <t>Кр.Ріг МЛ 11</t>
  </si>
  <si>
    <t>Кр.Ріг МЛ 14</t>
  </si>
  <si>
    <t>Кр.Ріг МЛ16</t>
  </si>
  <si>
    <t>Кр.Ріг МЛ 17</t>
  </si>
  <si>
    <t>Кр.Ріг МЛ 10</t>
  </si>
  <si>
    <t>Нікополь МЛ 1</t>
  </si>
  <si>
    <t>Нікополь МЛ 4</t>
  </si>
  <si>
    <t>Павлоград МЛ1</t>
  </si>
  <si>
    <t>Павлоград  МЛ 4</t>
  </si>
  <si>
    <t>ДОР</t>
  </si>
  <si>
    <t>ДІАЛІЗ</t>
  </si>
  <si>
    <t>ДІТИ</t>
  </si>
  <si>
    <t>ВСЬОГО</t>
  </si>
  <si>
    <t>КЗ "Вільногірська ЦМЛ" ДОР"</t>
  </si>
  <si>
    <t>КЗ "Дніпропетровська МКЛ №2" ДОР"</t>
  </si>
  <si>
    <t>КЗ "Дніпропетровська МБКЛ №4"  ДОР"</t>
  </si>
  <si>
    <t>КЗ "Дніпропетровська МЛ №5" ДОР"</t>
  </si>
  <si>
    <t xml:space="preserve">КЗ "Дніпропетровська шоста МКЛ" ДОР"    </t>
  </si>
  <si>
    <t>КЗ "Дніпропетровське КОШМД" ДОР"</t>
  </si>
  <si>
    <t xml:space="preserve">КЗ "Дніпропетровська МКЛ №9" ДОР" </t>
  </si>
  <si>
    <t>КЗ "Дніпропетровська МКЛ №11" ДОР"</t>
  </si>
  <si>
    <t>КЗ "Дніпропетровське  дванадцяте ТМО" ДОР"</t>
  </si>
  <si>
    <t>КЗ "Дніпропетровська МЛ №15" ДОР"</t>
  </si>
  <si>
    <t>КХ "Дніпропетровська МКЛ №16" ДОР"</t>
  </si>
  <si>
    <t>КЗ "Дніпропетровська міська студентська поліклініка" ДОР"</t>
  </si>
  <si>
    <t xml:space="preserve">КЗ "Дніпропетровська МП №2" ДОР"  </t>
  </si>
  <si>
    <t>КЗ "Дніпропетровська МП №4" ДОР"</t>
  </si>
  <si>
    <t>КЗ "Дніпропетровська МП №6" ДОР"</t>
  </si>
  <si>
    <t>КЗ "Дніпропетровська дитяча МКЛ №1" ДОР"</t>
  </si>
  <si>
    <t>КЗ "Дніпропетровська дитяча МКЛ №2" ДОР"</t>
  </si>
  <si>
    <t>КЗ "Кам'янська міська лікарня №7" ДОР"</t>
  </si>
  <si>
    <t>КЗ "Дніпропетровська дитяча МКЛ №5"  ДОР"</t>
  </si>
  <si>
    <t>КЗ "Дніпропетровська дитяча МКЛ №6" ДОР"</t>
  </si>
  <si>
    <t>КЗ "Кам'янська МЛ №9" ДОР"</t>
  </si>
  <si>
    <t>ДЗ "СМСЧ №9 МОЗ України" м.Жовтi Води</t>
  </si>
  <si>
    <t>КЗ "Криворізька МЛ №1" ДОР</t>
  </si>
  <si>
    <t>КЗ "Криворізька МКЛ №2" ДОР"</t>
  </si>
  <si>
    <t>КЗ "Криворізька МЛ №3" ДОР"</t>
  </si>
  <si>
    <t>КЗ "Криворізька МЛ №4" ДОР"</t>
  </si>
  <si>
    <t>КЗ "Криворізька МЛ №5" ДОР"</t>
  </si>
  <si>
    <t>КЗ "Криворізька МЛ №7" ДОР"</t>
  </si>
  <si>
    <t>КЗ "Криворізька МКЛ №8" ДОР"</t>
  </si>
  <si>
    <t>КЗ "Криворізька МЛ №9" ДОР"</t>
  </si>
  <si>
    <t>КЗ "Криворізька МЛ №10" Криворізької міської ради</t>
  </si>
  <si>
    <t>КЗ "Криворізька МЛ №11" ДОР"</t>
  </si>
  <si>
    <t>КЗ "Криворізька МЛ №14" ДОР"</t>
  </si>
  <si>
    <t xml:space="preserve">КЗ "Криворізька МЛ №16" ДОР"  </t>
  </si>
  <si>
    <t>КЗ "Криворізька МЛ №17" ДОР"</t>
  </si>
  <si>
    <t>КЗ "Криворізька дитяча МЛ  №2" ДОР"</t>
  </si>
  <si>
    <t xml:space="preserve"> КЗ "Марганецька ЦМЛ" ДОР"</t>
  </si>
  <si>
    <t>КЗ "Нікопольська МЛ №1" ДОР"</t>
  </si>
  <si>
    <t>КЗ "Нікопольська МЛ №4" ДОР"</t>
  </si>
  <si>
    <t>КЗ "Новомосковська ЦМЛ"  ДОР"</t>
  </si>
  <si>
    <t>КЗ "ЦМЛ м Покров" ДОР"</t>
  </si>
  <si>
    <t xml:space="preserve">КЗ" Павлоградська МЛ №1" ДОР" </t>
  </si>
  <si>
    <t xml:space="preserve">КЗ " Павлоградська МЛ №4" ДОР" </t>
  </si>
  <si>
    <t xml:space="preserve"> КЗ " Першотравенська ЦМЛ"  ДОР" </t>
  </si>
  <si>
    <t xml:space="preserve"> КЗ "Тернiвська ЦМЛ" ДОР"</t>
  </si>
  <si>
    <t>КЗ "Апостолiвська ЦРЛ" ДОР"</t>
  </si>
  <si>
    <t>КЗ "Василькiвська ЦРЛ" ДОР"</t>
  </si>
  <si>
    <t>КЗ " Верхньоднiпровська ЦРЛ" ДОР"</t>
  </si>
  <si>
    <t>КЗ " Днiпропетровська ЦРЛ" ДОР"</t>
  </si>
  <si>
    <t xml:space="preserve"> КЗ "Криворiзька ЦРЛ" ДОР"</t>
  </si>
  <si>
    <t>КЗ "Криничанська ЦРЛ" ДОР"</t>
  </si>
  <si>
    <t xml:space="preserve"> КЗ "Магдалинiвська ЦРЛ" ДОР"</t>
  </si>
  <si>
    <t>КЗ " Межiвська ЦРЛ"  ДОР"</t>
  </si>
  <si>
    <t>КЗ "Нiкопольська ЦРЛ" ДОР"</t>
  </si>
  <si>
    <t>КЗ " Новомосковська ЦРЛ" ДОР"</t>
  </si>
  <si>
    <t>КЗ "Павлоградська ЦРЛ" ДОР"</t>
  </si>
  <si>
    <t>КЗ "Петрикiвська ЦРЛ" ДОР"</t>
  </si>
  <si>
    <t xml:space="preserve"> КЗ "Петропавлiвська ЦРЛ" ДОР"</t>
  </si>
  <si>
    <t>КЗ " Покровська ЦРЛ" ДОР"</t>
  </si>
  <si>
    <t>КЗ " П'ятихатська ЦРЛ" ДОР"</t>
  </si>
  <si>
    <t>КЗ "Синельникiвська ЦРЛ" ДОР"</t>
  </si>
  <si>
    <t xml:space="preserve"> КЗ "Солонянська ЦРЛ" ДОР"</t>
  </si>
  <si>
    <t>КЗ "Софiївська ЦРЛ" ДОР"</t>
  </si>
  <si>
    <t>КЗ " Томакiвська ЦРЛ"  ДОР"</t>
  </si>
  <si>
    <t xml:space="preserve">КЗ " Царичанська ЦРЛ" ДОР" </t>
  </si>
  <si>
    <t>КЗ "Широкiвська ЦРЛ" ДОР"</t>
  </si>
  <si>
    <t>КЗ " Юр'ївська ЦРЛ" ДОР"</t>
  </si>
  <si>
    <t>ЛАНТУС СОЛОСТАР Розчин для ін’єкцій, 100 Од./мл, по 3 мл у картриджах, вмонтованих в одноразові шприц-руки (без голок для ін’єкцій), №5 у коробці</t>
  </si>
  <si>
    <t>Додаток до наказу ДОЗ ОДА                       від  ____________ № __________</t>
  </si>
  <si>
    <t>Продовження додатку до наказу ДОЗ ОДА                  від ______________№ ______________</t>
  </si>
  <si>
    <t>Н.О.Шмалько</t>
  </si>
  <si>
    <t xml:space="preserve">
</t>
  </si>
  <si>
    <t xml:space="preserve">В.о.заступника директора департаменту –
начальника управління лікувально-
профілактичної допомоги населенню </t>
  </si>
  <si>
    <t xml:space="preserve">ДЗ "Спеціалізована багатопрофільна лікарня №1                 МОЗ України"  </t>
  </si>
  <si>
    <t>КЗ "Дніпрпоетровський обласний клінічний                             центр кардіології та кардіохірургії"  ДОР"</t>
  </si>
  <si>
    <t>КЗ "Дніпрпоетровський спеціалізований                           клінічний медичний центр матері та дитини                            ім. проф. М.Ф.Руднєва" ДОР"</t>
  </si>
  <si>
    <t>Перерозподіл препаратів інсуліну до лікувально-профілактичних закладів області</t>
  </si>
</sst>
</file>

<file path=xl/styles.xml><?xml version="1.0" encoding="utf-8"?>
<styleSheet xmlns="http://schemas.openxmlformats.org/spreadsheetml/2006/main">
  <numFmts count="1">
    <numFmt numFmtId="164" formatCode="#,##0_ ;[Red]\-#,##0\ "/>
  </numFmts>
  <fonts count="14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0"/>
      <color indexed="8"/>
      <name val="Arial Cyr"/>
      <charset val="204"/>
    </font>
    <font>
      <sz val="9"/>
      <name val="Arial Cyr"/>
      <charset val="204"/>
    </font>
    <font>
      <b/>
      <i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3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2" borderId="0" xfId="0" applyFill="1"/>
    <xf numFmtId="0" fontId="0" fillId="3" borderId="0" xfId="0" applyFill="1"/>
    <xf numFmtId="0" fontId="0" fillId="0" borderId="1" xfId="0" applyFill="1" applyBorder="1" applyAlignment="1">
      <alignment horizontal="center"/>
    </xf>
    <xf numFmtId="0" fontId="2" fillId="2" borderId="2" xfId="0" applyFont="1" applyFill="1" applyBorder="1"/>
    <xf numFmtId="0" fontId="0" fillId="2" borderId="2" xfId="0" applyFill="1" applyBorder="1" applyAlignment="1">
      <alignment horizontal="center"/>
    </xf>
    <xf numFmtId="0" fontId="0" fillId="2" borderId="2" xfId="0" applyFill="1" applyBorder="1"/>
    <xf numFmtId="0" fontId="4" fillId="0" borderId="1" xfId="0" applyFont="1" applyFill="1" applyBorder="1" applyAlignment="1">
      <alignment horizontal="center" vertical="center" textRotation="90" wrapText="1"/>
    </xf>
    <xf numFmtId="0" fontId="0" fillId="3" borderId="1" xfId="0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 textRotation="90" wrapText="1"/>
    </xf>
    <xf numFmtId="0" fontId="0" fillId="4" borderId="1" xfId="0" applyFill="1" applyBorder="1"/>
    <xf numFmtId="0" fontId="0" fillId="4" borderId="0" xfId="0" applyFill="1"/>
    <xf numFmtId="0" fontId="0" fillId="5" borderId="1" xfId="0" applyFill="1" applyBorder="1"/>
    <xf numFmtId="0" fontId="2" fillId="5" borderId="2" xfId="0" applyFont="1" applyFill="1" applyBorder="1"/>
    <xf numFmtId="0" fontId="0" fillId="5" borderId="0" xfId="0" applyFill="1"/>
    <xf numFmtId="0" fontId="0" fillId="6" borderId="1" xfId="0" applyFill="1" applyBorder="1"/>
    <xf numFmtId="164" fontId="0" fillId="6" borderId="1" xfId="0" applyNumberFormat="1" applyFill="1" applyBorder="1"/>
    <xf numFmtId="164" fontId="0" fillId="6" borderId="2" xfId="0" applyNumberFormat="1" applyFill="1" applyBorder="1"/>
    <xf numFmtId="0" fontId="0" fillId="6" borderId="0" xfId="0" applyFill="1"/>
    <xf numFmtId="0" fontId="0" fillId="7" borderId="0" xfId="0" applyFill="1"/>
    <xf numFmtId="0" fontId="4" fillId="8" borderId="3" xfId="0" applyFont="1" applyFill="1" applyBorder="1" applyAlignment="1">
      <alignment horizontal="center" vertical="center" textRotation="90" wrapText="1"/>
    </xf>
    <xf numFmtId="0" fontId="0" fillId="8" borderId="3" xfId="0" applyFill="1" applyBorder="1"/>
    <xf numFmtId="0" fontId="0" fillId="8" borderId="0" xfId="0" applyFill="1"/>
    <xf numFmtId="0" fontId="7" fillId="7" borderId="1" xfId="0" applyFont="1" applyFill="1" applyBorder="1" applyAlignment="1">
      <alignment horizontal="center" vertical="center" textRotation="90" wrapText="1"/>
    </xf>
    <xf numFmtId="0" fontId="0" fillId="7" borderId="1" xfId="0" applyFill="1" applyBorder="1"/>
    <xf numFmtId="164" fontId="2" fillId="7" borderId="2" xfId="0" applyNumberFormat="1" applyFont="1" applyFill="1" applyBorder="1"/>
    <xf numFmtId="164" fontId="2" fillId="4" borderId="2" xfId="0" applyNumberFormat="1" applyFont="1" applyFill="1" applyBorder="1"/>
    <xf numFmtId="164" fontId="0" fillId="8" borderId="4" xfId="0" applyNumberFormat="1" applyFill="1" applyBorder="1"/>
    <xf numFmtId="164" fontId="0" fillId="8" borderId="3" xfId="0" applyNumberFormat="1" applyFill="1" applyBorder="1"/>
    <xf numFmtId="0" fontId="0" fillId="9" borderId="1" xfId="0" applyFill="1" applyBorder="1" applyAlignment="1">
      <alignment horizontal="center"/>
    </xf>
    <xf numFmtId="0" fontId="0" fillId="9" borderId="1" xfId="0" applyFill="1" applyBorder="1"/>
    <xf numFmtId="1" fontId="0" fillId="9" borderId="1" xfId="0" applyNumberFormat="1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2" fillId="9" borderId="1" xfId="0" applyFont="1" applyFill="1" applyBorder="1"/>
    <xf numFmtId="164" fontId="2" fillId="9" borderId="1" xfId="0" applyNumberFormat="1" applyFont="1" applyFill="1" applyBorder="1"/>
    <xf numFmtId="0" fontId="3" fillId="0" borderId="0" xfId="0" applyFont="1" applyBorder="1" applyAlignment="1">
      <alignment horizontal="left" wrapText="1"/>
    </xf>
    <xf numFmtId="0" fontId="0" fillId="0" borderId="0" xfId="0" applyAlignment="1">
      <alignment horizontal="left"/>
    </xf>
    <xf numFmtId="164" fontId="0" fillId="0" borderId="0" xfId="0" applyNumberFormat="1"/>
    <xf numFmtId="164" fontId="2" fillId="0" borderId="0" xfId="0" applyNumberFormat="1" applyFont="1"/>
    <xf numFmtId="2" fontId="0" fillId="0" borderId="0" xfId="0" applyNumberFormat="1"/>
    <xf numFmtId="0" fontId="3" fillId="0" borderId="0" xfId="0" applyFont="1" applyBorder="1" applyAlignment="1">
      <alignment horizontal="left" textRotation="90" wrapText="1"/>
    </xf>
    <xf numFmtId="1" fontId="0" fillId="0" borderId="0" xfId="0" applyNumberFormat="1"/>
    <xf numFmtId="1" fontId="8" fillId="9" borderId="1" xfId="0" applyNumberFormat="1" applyFont="1" applyFill="1" applyBorder="1" applyAlignment="1">
      <alignment horizontal="center"/>
    </xf>
    <xf numFmtId="1" fontId="0" fillId="8" borderId="0" xfId="0" applyNumberFormat="1" applyFill="1"/>
    <xf numFmtId="164" fontId="2" fillId="8" borderId="0" xfId="0" applyNumberFormat="1" applyFont="1" applyFill="1"/>
    <xf numFmtId="1" fontId="0" fillId="10" borderId="0" xfId="0" applyNumberFormat="1" applyFill="1"/>
    <xf numFmtId="164" fontId="2" fillId="10" borderId="0" xfId="0" applyNumberFormat="1" applyFont="1" applyFill="1"/>
    <xf numFmtId="0" fontId="0" fillId="0" borderId="0" xfId="0" applyFill="1"/>
    <xf numFmtId="0" fontId="0" fillId="0" borderId="0" xfId="0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Border="1" applyAlignment="1">
      <alignment horizontal="left" wrapText="1"/>
    </xf>
    <xf numFmtId="0" fontId="9" fillId="0" borderId="1" xfId="0" applyFont="1" applyFill="1" applyBorder="1" applyAlignment="1">
      <alignment horizontal="left" textRotation="90" wrapText="1"/>
    </xf>
    <xf numFmtId="0" fontId="9" fillId="3" borderId="1" xfId="0" applyFont="1" applyFill="1" applyBorder="1" applyAlignment="1">
      <alignment horizontal="left" textRotation="90" wrapText="1"/>
    </xf>
    <xf numFmtId="0" fontId="10" fillId="3" borderId="1" xfId="0" applyFont="1" applyFill="1" applyBorder="1" applyAlignment="1">
      <alignment horizontal="left" textRotation="90" wrapText="1"/>
    </xf>
    <xf numFmtId="0" fontId="11" fillId="0" borderId="1" xfId="0" applyFont="1" applyFill="1" applyBorder="1" applyAlignment="1">
      <alignment horizontal="left" textRotation="90" wrapText="1"/>
    </xf>
    <xf numFmtId="0" fontId="11" fillId="0" borderId="1" xfId="0" applyFont="1" applyFill="1" applyBorder="1"/>
    <xf numFmtId="0" fontId="9" fillId="0" borderId="0" xfId="0" applyFont="1" applyBorder="1"/>
    <xf numFmtId="0" fontId="9" fillId="3" borderId="0" xfId="0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/>
    <xf numFmtId="0" fontId="9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9" fillId="3" borderId="5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horizontal="left" textRotation="90" wrapText="1"/>
    </xf>
    <xf numFmtId="0" fontId="9" fillId="8" borderId="1" xfId="0" applyFont="1" applyFill="1" applyBorder="1" applyAlignment="1">
      <alignment horizontal="left" textRotation="90" wrapText="1"/>
    </xf>
    <xf numFmtId="0" fontId="9" fillId="3" borderId="1" xfId="0" applyFont="1" applyFill="1" applyBorder="1" applyAlignment="1">
      <alignment horizontal="left" textRotation="90" wrapText="1"/>
    </xf>
    <xf numFmtId="0" fontId="9" fillId="3" borderId="3" xfId="0" applyFont="1" applyFill="1" applyBorder="1" applyAlignment="1">
      <alignment horizontal="left" textRotation="90" wrapText="1"/>
    </xf>
    <xf numFmtId="0" fontId="0" fillId="0" borderId="6" xfId="0" applyBorder="1" applyAlignment="1">
      <alignment horizontal="left" textRotation="90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9" fillId="3" borderId="5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textRotation="90" wrapText="1"/>
    </xf>
    <xf numFmtId="0" fontId="9" fillId="0" borderId="1" xfId="0" applyFont="1" applyFill="1" applyBorder="1" applyAlignment="1">
      <alignment horizontal="left" textRotation="90" wrapText="1"/>
    </xf>
    <xf numFmtId="0" fontId="0" fillId="3" borderId="1" xfId="0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5" fillId="3" borderId="3" xfId="0" applyFont="1" applyFill="1" applyBorder="1" applyAlignment="1">
      <alignment horizontal="center" vertical="center" textRotation="90" wrapText="1"/>
    </xf>
    <xf numFmtId="0" fontId="0" fillId="0" borderId="1" xfId="0" applyFill="1" applyBorder="1" applyAlignment="1">
      <alignment horizontal="center" vertical="center" textRotation="90" wrapText="1"/>
    </xf>
    <xf numFmtId="0" fontId="6" fillId="3" borderId="1" xfId="0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0" fillId="3" borderId="3" xfId="0" applyFill="1" applyBorder="1" applyAlignment="1">
      <alignment horizontal="center" vertical="center" textRotation="90" wrapText="1"/>
    </xf>
    <xf numFmtId="0" fontId="0" fillId="3" borderId="7" xfId="0" applyFill="1" applyBorder="1" applyAlignment="1">
      <alignment horizontal="center" vertical="center" textRotation="90" wrapText="1"/>
    </xf>
    <xf numFmtId="0" fontId="0" fillId="3" borderId="6" xfId="0" applyFill="1" applyBorder="1" applyAlignment="1">
      <alignment horizontal="center" vertical="center" textRotation="90" wrapText="1"/>
    </xf>
    <xf numFmtId="0" fontId="0" fillId="11" borderId="1" xfId="0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S11"/>
  <sheetViews>
    <sheetView tabSelected="1" zoomScale="90" zoomScaleNormal="90" workbookViewId="0">
      <pane xSplit="2" ySplit="3" topLeftCell="C4" activePane="bottomRight" state="frozen"/>
      <selection pane="topRight" activeCell="C1" sqref="C1"/>
      <selection pane="bottomLeft" activeCell="A5" sqref="A5"/>
      <selection pane="bottomRight" activeCell="L4" sqref="L4"/>
    </sheetView>
  </sheetViews>
  <sheetFormatPr defaultColWidth="8.7109375" defaultRowHeight="12.75"/>
  <cols>
    <col min="1" max="1" width="5" style="51" customWidth="1"/>
    <col min="2" max="2" width="22.5703125" customWidth="1"/>
    <col min="3" max="3" width="7.28515625" style="5" customWidth="1"/>
    <col min="4" max="4" width="8.140625" style="5" customWidth="1"/>
    <col min="5" max="5" width="8.28515625" style="5" customWidth="1"/>
    <col min="6" max="6" width="7" style="5" customWidth="1"/>
    <col min="7" max="7" width="8" style="5" customWidth="1"/>
    <col min="8" max="8" width="6.42578125" style="5" customWidth="1"/>
    <col min="9" max="9" width="5.42578125" style="5" hidden="1" customWidth="1"/>
    <col min="10" max="10" width="6.140625" style="5" customWidth="1"/>
    <col min="11" max="11" width="7.140625" style="5" customWidth="1"/>
    <col min="12" max="12" width="7.85546875" style="5" customWidth="1"/>
    <col min="13" max="13" width="8.28515625" style="5" customWidth="1"/>
    <col min="14" max="14" width="6.28515625" style="5" customWidth="1"/>
    <col min="15" max="15" width="5.42578125" style="5" hidden="1" customWidth="1"/>
    <col min="16" max="17" width="6.42578125" style="5" customWidth="1"/>
    <col min="18" max="18" width="5.42578125" style="5" hidden="1" customWidth="1"/>
    <col min="19" max="19" width="6.5703125" style="5" customWidth="1"/>
    <col min="20" max="20" width="6.85546875" style="5" customWidth="1"/>
    <col min="21" max="21" width="7.7109375" style="5" customWidth="1"/>
    <col min="22" max="22" width="8" style="5" customWidth="1"/>
    <col min="23" max="23" width="6.5703125" style="5" customWidth="1"/>
    <col min="24" max="24" width="6.42578125" style="5" customWidth="1"/>
    <col min="25" max="25" width="7.28515625" style="5" customWidth="1"/>
    <col min="26" max="26" width="5.5703125" style="5" hidden="1" customWidth="1"/>
    <col min="27" max="27" width="7.7109375" style="5" customWidth="1"/>
    <col min="28" max="28" width="5.5703125" style="5" hidden="1" customWidth="1"/>
    <col min="29" max="29" width="7.28515625" style="5" customWidth="1"/>
    <col min="30" max="30" width="7.85546875" style="5" customWidth="1"/>
    <col min="31" max="31" width="7.140625" style="5" hidden="1" customWidth="1"/>
    <col min="32" max="32" width="7" style="5" customWidth="1"/>
    <col min="33" max="33" width="0.140625" style="5" hidden="1" customWidth="1"/>
    <col min="34" max="34" width="6.7109375" style="5" customWidth="1"/>
    <col min="35" max="35" width="7.28515625" style="5" customWidth="1"/>
    <col min="36" max="36" width="6.28515625" style="5" customWidth="1"/>
    <col min="37" max="37" width="5.42578125" style="5" hidden="1" customWidth="1"/>
    <col min="38" max="38" width="6.140625" style="5" customWidth="1"/>
    <col min="39" max="39" width="7.140625" style="5" customWidth="1"/>
    <col min="40" max="40" width="6.7109375" style="5" customWidth="1"/>
    <col min="41" max="41" width="7.140625" style="5" customWidth="1"/>
    <col min="42" max="42" width="7" style="5" customWidth="1"/>
    <col min="43" max="43" width="6.28515625" style="5" customWidth="1"/>
    <col min="44" max="44" width="6.85546875" style="5" customWidth="1"/>
    <col min="45" max="45" width="6.140625" style="5" customWidth="1"/>
    <col min="46" max="46" width="5.42578125" style="5" hidden="1" customWidth="1"/>
    <col min="47" max="47" width="5.5703125" style="5" hidden="1" customWidth="1"/>
    <col min="48" max="48" width="6.85546875" style="5" customWidth="1"/>
    <col min="49" max="50" width="6.5703125" style="5" customWidth="1"/>
    <col min="51" max="51" width="6.42578125" style="5" customWidth="1"/>
    <col min="52" max="52" width="7.140625" style="5" customWidth="1"/>
    <col min="53" max="53" width="6.5703125" style="5" customWidth="1"/>
    <col min="54" max="54" width="7" style="5" customWidth="1"/>
    <col min="55" max="55" width="5.5703125" style="5" hidden="1" customWidth="1"/>
    <col min="56" max="56" width="6" style="5" customWidth="1"/>
    <col min="57" max="57" width="6.85546875" style="5" customWidth="1"/>
    <col min="58" max="58" width="6.7109375" style="5" customWidth="1"/>
    <col min="59" max="59" width="7.85546875" style="5" customWidth="1"/>
    <col min="60" max="60" width="5.42578125" style="5" hidden="1" customWidth="1"/>
    <col min="61" max="61" width="6.85546875" style="5" customWidth="1"/>
    <col min="62" max="63" width="5.42578125" style="5" hidden="1" customWidth="1"/>
    <col min="64" max="64" width="7" style="5" customWidth="1"/>
    <col min="65" max="65" width="6.5703125" style="5" customWidth="1"/>
    <col min="66" max="66" width="5.42578125" style="5" hidden="1" customWidth="1"/>
    <col min="67" max="67" width="6.5703125" style="5" customWidth="1"/>
    <col min="68" max="68" width="7" style="5" customWidth="1"/>
    <col min="69" max="69" width="6.5703125" style="5" customWidth="1"/>
    <col min="70" max="70" width="5.42578125" style="5" hidden="1" customWidth="1"/>
    <col min="71" max="71" width="6.5703125" style="5" customWidth="1"/>
    <col min="72" max="74" width="7.140625" style="5" customWidth="1"/>
    <col min="75" max="75" width="7" style="5" customWidth="1"/>
    <col min="76" max="76" width="7.28515625" style="5" customWidth="1"/>
    <col min="77" max="77" width="6.140625" style="5" customWidth="1"/>
    <col min="78" max="78" width="0.140625" style="5" hidden="1" customWidth="1"/>
    <col min="79" max="79" width="5.28515625" style="5" hidden="1" customWidth="1"/>
    <col min="80" max="80" width="6.5703125" style="5" customWidth="1"/>
    <col min="81" max="81" width="6.85546875" style="5" customWidth="1"/>
    <col min="82" max="82" width="6.140625" style="5" customWidth="1"/>
    <col min="83" max="83" width="5.42578125" style="5" hidden="1" customWidth="1"/>
    <col min="84" max="84" width="6.42578125" style="5" customWidth="1"/>
    <col min="85" max="85" width="7.140625" style="5" customWidth="1"/>
    <col min="86" max="87" width="7.42578125" style="5" customWidth="1"/>
    <col min="88" max="88" width="7.85546875" style="5" customWidth="1"/>
    <col min="89" max="90" width="6.42578125" style="5" customWidth="1"/>
    <col min="91" max="91" width="5.42578125" style="5" hidden="1" customWidth="1"/>
    <col min="92" max="92" width="6" style="5" customWidth="1"/>
    <col min="93" max="94" width="6.5703125" style="5" customWidth="1"/>
    <col min="95" max="95" width="7" style="5" customWidth="1"/>
    <col min="96" max="96" width="6.140625" style="5" customWidth="1"/>
    <col min="97" max="98" width="7.140625" style="5" customWidth="1"/>
    <col min="99" max="99" width="7.42578125" style="5" customWidth="1"/>
    <col min="100" max="100" width="7" style="5" customWidth="1"/>
    <col min="101" max="101" width="6.7109375" style="5" customWidth="1"/>
    <col min="102" max="103" width="5.5703125" style="5" bestFit="1" customWidth="1"/>
    <col min="104" max="104" width="5.42578125" style="5" hidden="1" customWidth="1"/>
    <col min="105" max="105" width="10" style="5" customWidth="1"/>
    <col min="106" max="106" width="12.28515625" style="5" customWidth="1"/>
    <col min="107" max="107" width="9.7109375" style="5" customWidth="1"/>
    <col min="108" max="16384" width="8.7109375" style="50"/>
  </cols>
  <sheetData>
    <row r="1" spans="1:123" s="64" customFormat="1" ht="49.5" customHeight="1">
      <c r="A1" s="52"/>
      <c r="B1" s="62"/>
      <c r="C1" s="63"/>
      <c r="D1" s="77" t="s">
        <v>236</v>
      </c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63"/>
      <c r="Y1" s="87" t="s">
        <v>228</v>
      </c>
      <c r="Z1" s="87"/>
      <c r="AA1" s="87"/>
      <c r="AB1" s="87"/>
      <c r="AC1" s="87"/>
      <c r="AD1" s="87"/>
      <c r="AE1" s="87"/>
      <c r="AF1" s="87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72">
        <v>2</v>
      </c>
      <c r="AW1" s="63"/>
      <c r="AX1" s="63"/>
      <c r="AY1" s="63"/>
      <c r="AZ1" s="63"/>
      <c r="BA1" s="63"/>
      <c r="BB1" s="63"/>
      <c r="BC1" s="63"/>
      <c r="BD1" s="63"/>
      <c r="BE1" s="63"/>
      <c r="BF1" s="87" t="s">
        <v>229</v>
      </c>
      <c r="BG1" s="87"/>
      <c r="BH1" s="87"/>
      <c r="BI1" s="87"/>
      <c r="BJ1" s="87"/>
      <c r="BK1" s="87"/>
      <c r="BL1" s="87"/>
      <c r="BM1" s="87"/>
      <c r="BN1" s="87"/>
      <c r="BO1" s="87"/>
      <c r="BP1" s="87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72">
        <v>3</v>
      </c>
      <c r="CH1" s="63"/>
      <c r="CI1" s="63"/>
      <c r="CJ1" s="63"/>
      <c r="CK1" s="63"/>
      <c r="CL1" s="63"/>
      <c r="CM1" s="63"/>
      <c r="CN1" s="63"/>
      <c r="CO1" s="63"/>
      <c r="CP1" s="63"/>
      <c r="CQ1" s="87" t="s">
        <v>229</v>
      </c>
      <c r="CR1" s="87"/>
      <c r="CS1" s="87"/>
      <c r="CT1" s="87"/>
      <c r="CU1" s="87"/>
      <c r="CV1" s="87"/>
      <c r="CW1" s="63"/>
      <c r="CX1" s="63"/>
      <c r="CY1" s="63"/>
      <c r="CZ1" s="63"/>
      <c r="DA1" s="63"/>
      <c r="DB1" s="63"/>
      <c r="DC1" s="63"/>
      <c r="DG1" s="64">
        <v>4</v>
      </c>
      <c r="DO1" s="88" t="s">
        <v>229</v>
      </c>
      <c r="DP1" s="88"/>
      <c r="DQ1" s="88"/>
      <c r="DR1" s="88"/>
      <c r="DS1" s="88"/>
    </row>
    <row r="2" spans="1:123" s="65" customFormat="1" ht="267" customHeight="1">
      <c r="A2" s="56"/>
      <c r="B2" s="66"/>
      <c r="C2" s="57" t="s">
        <v>160</v>
      </c>
      <c r="D2" s="57" t="s">
        <v>161</v>
      </c>
      <c r="E2" s="90" t="s">
        <v>162</v>
      </c>
      <c r="F2" s="90"/>
      <c r="G2" s="58" t="s">
        <v>163</v>
      </c>
      <c r="H2" s="90" t="s">
        <v>164</v>
      </c>
      <c r="I2" s="90"/>
      <c r="J2" s="90"/>
      <c r="K2" s="58" t="s">
        <v>165</v>
      </c>
      <c r="L2" s="57" t="s">
        <v>166</v>
      </c>
      <c r="M2" s="58" t="s">
        <v>167</v>
      </c>
      <c r="N2" s="82" t="s">
        <v>168</v>
      </c>
      <c r="O2" s="82"/>
      <c r="P2" s="82"/>
      <c r="Q2" s="82" t="s">
        <v>169</v>
      </c>
      <c r="R2" s="82"/>
      <c r="S2" s="82"/>
      <c r="T2" s="57" t="s">
        <v>170</v>
      </c>
      <c r="U2" s="58" t="s">
        <v>171</v>
      </c>
      <c r="V2" s="57" t="s">
        <v>172</v>
      </c>
      <c r="W2" s="58" t="s">
        <v>173</v>
      </c>
      <c r="X2" s="58" t="s">
        <v>174</v>
      </c>
      <c r="Y2" s="90" t="s">
        <v>175</v>
      </c>
      <c r="Z2" s="90"/>
      <c r="AA2" s="82" t="s">
        <v>176</v>
      </c>
      <c r="AB2" s="82"/>
      <c r="AC2" s="57" t="s">
        <v>177</v>
      </c>
      <c r="AD2" s="82" t="s">
        <v>178</v>
      </c>
      <c r="AE2" s="82"/>
      <c r="AF2" s="57" t="s">
        <v>179</v>
      </c>
      <c r="AG2" s="82" t="s">
        <v>180</v>
      </c>
      <c r="AH2" s="82"/>
      <c r="AI2" s="82"/>
      <c r="AJ2" s="82" t="s">
        <v>181</v>
      </c>
      <c r="AK2" s="82"/>
      <c r="AL2" s="82"/>
      <c r="AM2" s="57" t="s">
        <v>182</v>
      </c>
      <c r="AN2" s="58" t="s">
        <v>183</v>
      </c>
      <c r="AO2" s="58" t="s">
        <v>184</v>
      </c>
      <c r="AP2" s="58" t="s">
        <v>185</v>
      </c>
      <c r="AQ2" s="57" t="s">
        <v>186</v>
      </c>
      <c r="AR2" s="58" t="s">
        <v>187</v>
      </c>
      <c r="AS2" s="82" t="s">
        <v>188</v>
      </c>
      <c r="AT2" s="82"/>
      <c r="AU2" s="82"/>
      <c r="AV2" s="58" t="s">
        <v>189</v>
      </c>
      <c r="AW2" s="58" t="s">
        <v>190</v>
      </c>
      <c r="AX2" s="57" t="s">
        <v>191</v>
      </c>
      <c r="AY2" s="58" t="s">
        <v>192</v>
      </c>
      <c r="AZ2" s="57" t="s">
        <v>193</v>
      </c>
      <c r="BA2" s="57" t="s">
        <v>194</v>
      </c>
      <c r="BB2" s="90" t="s">
        <v>195</v>
      </c>
      <c r="BC2" s="90"/>
      <c r="BD2" s="59" t="s">
        <v>196</v>
      </c>
      <c r="BE2" s="57" t="s">
        <v>197</v>
      </c>
      <c r="BF2" s="58" t="s">
        <v>198</v>
      </c>
      <c r="BG2" s="90" t="s">
        <v>199</v>
      </c>
      <c r="BH2" s="90"/>
      <c r="BI2" s="90"/>
      <c r="BJ2" s="90" t="s">
        <v>200</v>
      </c>
      <c r="BK2" s="90"/>
      <c r="BL2" s="90"/>
      <c r="BM2" s="82" t="s">
        <v>201</v>
      </c>
      <c r="BN2" s="82"/>
      <c r="BO2" s="82"/>
      <c r="BP2" s="58" t="s">
        <v>202</v>
      </c>
      <c r="BQ2" s="82" t="s">
        <v>203</v>
      </c>
      <c r="BR2" s="82"/>
      <c r="BS2" s="82"/>
      <c r="BT2" s="58" t="s">
        <v>204</v>
      </c>
      <c r="BU2" s="83" t="s">
        <v>205</v>
      </c>
      <c r="BV2" s="84"/>
      <c r="BW2" s="58" t="s">
        <v>206</v>
      </c>
      <c r="BX2" s="57" t="s">
        <v>207</v>
      </c>
      <c r="BY2" s="82" t="s">
        <v>208</v>
      </c>
      <c r="BZ2" s="82"/>
      <c r="CA2" s="82"/>
      <c r="CB2" s="82"/>
      <c r="CC2" s="57" t="s">
        <v>209</v>
      </c>
      <c r="CD2" s="90" t="s">
        <v>210</v>
      </c>
      <c r="CE2" s="90"/>
      <c r="CF2" s="90"/>
      <c r="CG2" s="57" t="s">
        <v>211</v>
      </c>
      <c r="CH2" s="58" t="s">
        <v>212</v>
      </c>
      <c r="CI2" s="57" t="s">
        <v>213</v>
      </c>
      <c r="CJ2" s="80" t="s">
        <v>214</v>
      </c>
      <c r="CK2" s="81"/>
      <c r="CL2" s="82" t="s">
        <v>215</v>
      </c>
      <c r="CM2" s="82"/>
      <c r="CN2" s="82"/>
      <c r="CO2" s="58" t="s">
        <v>216</v>
      </c>
      <c r="CP2" s="58" t="s">
        <v>217</v>
      </c>
      <c r="CQ2" s="58" t="s">
        <v>218</v>
      </c>
      <c r="CR2" s="58" t="s">
        <v>219</v>
      </c>
      <c r="CS2" s="57" t="s">
        <v>220</v>
      </c>
      <c r="CT2" s="58" t="s">
        <v>221</v>
      </c>
      <c r="CU2" s="57" t="s">
        <v>222</v>
      </c>
      <c r="CV2" s="58" t="s">
        <v>223</v>
      </c>
      <c r="CW2" s="58" t="s">
        <v>224</v>
      </c>
      <c r="CX2" s="58" t="s">
        <v>225</v>
      </c>
      <c r="CY2" s="58" t="s">
        <v>226</v>
      </c>
      <c r="CZ2" s="89" t="s">
        <v>234</v>
      </c>
      <c r="DA2" s="89"/>
      <c r="DB2" s="59" t="s">
        <v>235</v>
      </c>
      <c r="DC2" s="57" t="s">
        <v>233</v>
      </c>
      <c r="DD2" s="60" t="s">
        <v>159</v>
      </c>
    </row>
    <row r="3" spans="1:123" s="64" customFormat="1" ht="18" customHeight="1">
      <c r="A3" s="52"/>
      <c r="B3" s="67"/>
      <c r="C3" s="53" t="s">
        <v>156</v>
      </c>
      <c r="D3" s="53" t="s">
        <v>156</v>
      </c>
      <c r="E3" s="53" t="s">
        <v>157</v>
      </c>
      <c r="F3" s="53" t="s">
        <v>156</v>
      </c>
      <c r="G3" s="53" t="s">
        <v>156</v>
      </c>
      <c r="H3" s="53" t="s">
        <v>158</v>
      </c>
      <c r="I3" s="53"/>
      <c r="J3" s="53" t="s">
        <v>156</v>
      </c>
      <c r="K3" s="53" t="s">
        <v>156</v>
      </c>
      <c r="L3" s="53" t="s">
        <v>156</v>
      </c>
      <c r="M3" s="53" t="s">
        <v>156</v>
      </c>
      <c r="N3" s="53" t="s">
        <v>158</v>
      </c>
      <c r="O3" s="53"/>
      <c r="P3" s="53" t="s">
        <v>156</v>
      </c>
      <c r="Q3" s="53" t="s">
        <v>158</v>
      </c>
      <c r="R3" s="53"/>
      <c r="S3" s="53" t="s">
        <v>156</v>
      </c>
      <c r="T3" s="53" t="s">
        <v>156</v>
      </c>
      <c r="U3" s="53" t="s">
        <v>156</v>
      </c>
      <c r="V3" s="53" t="s">
        <v>156</v>
      </c>
      <c r="W3" s="53" t="s">
        <v>156</v>
      </c>
      <c r="X3" s="53" t="s">
        <v>156</v>
      </c>
      <c r="Y3" s="53" t="s">
        <v>158</v>
      </c>
      <c r="Z3" s="53"/>
      <c r="AA3" s="53" t="s">
        <v>158</v>
      </c>
      <c r="AB3" s="53"/>
      <c r="AC3" s="53" t="s">
        <v>156</v>
      </c>
      <c r="AD3" s="53" t="s">
        <v>158</v>
      </c>
      <c r="AE3" s="53"/>
      <c r="AF3" s="53" t="s">
        <v>158</v>
      </c>
      <c r="AG3" s="53"/>
      <c r="AH3" s="53" t="s">
        <v>89</v>
      </c>
      <c r="AI3" s="53" t="s">
        <v>156</v>
      </c>
      <c r="AJ3" s="53" t="s">
        <v>158</v>
      </c>
      <c r="AK3" s="53"/>
      <c r="AL3" s="53" t="s">
        <v>156</v>
      </c>
      <c r="AM3" s="53" t="s">
        <v>156</v>
      </c>
      <c r="AN3" s="53" t="s">
        <v>156</v>
      </c>
      <c r="AO3" s="53" t="s">
        <v>156</v>
      </c>
      <c r="AP3" s="53" t="s">
        <v>156</v>
      </c>
      <c r="AQ3" s="53" t="s">
        <v>156</v>
      </c>
      <c r="AR3" s="53" t="s">
        <v>156</v>
      </c>
      <c r="AS3" s="53" t="s">
        <v>158</v>
      </c>
      <c r="AT3" s="53"/>
      <c r="AU3" s="53"/>
      <c r="AV3" s="53" t="s">
        <v>156</v>
      </c>
      <c r="AW3" s="53" t="s">
        <v>156</v>
      </c>
      <c r="AX3" s="53" t="s">
        <v>156</v>
      </c>
      <c r="AY3" s="53" t="s">
        <v>156</v>
      </c>
      <c r="AZ3" s="53" t="s">
        <v>156</v>
      </c>
      <c r="BA3" s="53" t="s">
        <v>156</v>
      </c>
      <c r="BB3" s="53" t="s">
        <v>158</v>
      </c>
      <c r="BC3" s="53"/>
      <c r="BD3" s="53" t="s">
        <v>156</v>
      </c>
      <c r="BE3" s="53" t="s">
        <v>156</v>
      </c>
      <c r="BF3" s="53" t="s">
        <v>156</v>
      </c>
      <c r="BG3" s="53" t="s">
        <v>158</v>
      </c>
      <c r="BH3" s="53"/>
      <c r="BI3" s="53" t="s">
        <v>156</v>
      </c>
      <c r="BJ3" s="53"/>
      <c r="BK3" s="53"/>
      <c r="BL3" s="53" t="s">
        <v>156</v>
      </c>
      <c r="BM3" s="53" t="s">
        <v>158</v>
      </c>
      <c r="BN3" s="53"/>
      <c r="BO3" s="53" t="s">
        <v>156</v>
      </c>
      <c r="BP3" s="53" t="s">
        <v>156</v>
      </c>
      <c r="BQ3" s="53" t="s">
        <v>158</v>
      </c>
      <c r="BR3" s="53"/>
      <c r="BS3" s="53" t="s">
        <v>156</v>
      </c>
      <c r="BT3" s="53" t="s">
        <v>156</v>
      </c>
      <c r="BU3" s="53" t="s">
        <v>90</v>
      </c>
      <c r="BV3" s="53" t="s">
        <v>156</v>
      </c>
      <c r="BW3" s="53" t="s">
        <v>156</v>
      </c>
      <c r="BX3" s="53" t="s">
        <v>156</v>
      </c>
      <c r="BY3" s="53" t="s">
        <v>158</v>
      </c>
      <c r="BZ3" s="53"/>
      <c r="CA3" s="53"/>
      <c r="CB3" s="53" t="s">
        <v>156</v>
      </c>
      <c r="CC3" s="53" t="s">
        <v>156</v>
      </c>
      <c r="CD3" s="53" t="s">
        <v>158</v>
      </c>
      <c r="CE3" s="53"/>
      <c r="CF3" s="53" t="s">
        <v>156</v>
      </c>
      <c r="CG3" s="53" t="s">
        <v>156</v>
      </c>
      <c r="CH3" s="53" t="s">
        <v>156</v>
      </c>
      <c r="CI3" s="53" t="s">
        <v>156</v>
      </c>
      <c r="CJ3" s="53" t="s">
        <v>157</v>
      </c>
      <c r="CK3" s="53" t="s">
        <v>156</v>
      </c>
      <c r="CL3" s="53" t="s">
        <v>88</v>
      </c>
      <c r="CM3" s="53"/>
      <c r="CN3" s="53" t="s">
        <v>156</v>
      </c>
      <c r="CO3" s="53" t="s">
        <v>156</v>
      </c>
      <c r="CP3" s="53" t="s">
        <v>156</v>
      </c>
      <c r="CQ3" s="53" t="s">
        <v>156</v>
      </c>
      <c r="CR3" s="53" t="s">
        <v>156</v>
      </c>
      <c r="CS3" s="53" t="s">
        <v>156</v>
      </c>
      <c r="CT3" s="53" t="s">
        <v>156</v>
      </c>
      <c r="CU3" s="53" t="s">
        <v>156</v>
      </c>
      <c r="CV3" s="53" t="s">
        <v>158</v>
      </c>
      <c r="CW3" s="53" t="s">
        <v>156</v>
      </c>
      <c r="CX3" s="53" t="s">
        <v>156</v>
      </c>
      <c r="CY3" s="53" t="s">
        <v>156</v>
      </c>
      <c r="CZ3" s="53"/>
      <c r="DA3" s="53" t="s">
        <v>156</v>
      </c>
      <c r="DB3" s="53"/>
      <c r="DC3" s="54" t="s">
        <v>156</v>
      </c>
      <c r="DD3" s="61"/>
    </row>
    <row r="4" spans="1:123" s="64" customFormat="1" ht="141.75" customHeight="1">
      <c r="A4" s="55"/>
      <c r="B4" s="68" t="s">
        <v>227</v>
      </c>
      <c r="C4" s="69">
        <v>19</v>
      </c>
      <c r="D4" s="69">
        <v>28</v>
      </c>
      <c r="E4" s="69">
        <v>3</v>
      </c>
      <c r="F4" s="69">
        <v>4</v>
      </c>
      <c r="G4" s="69">
        <v>178</v>
      </c>
      <c r="H4" s="69">
        <v>8</v>
      </c>
      <c r="I4" s="69"/>
      <c r="J4" s="69">
        <v>132</v>
      </c>
      <c r="K4" s="69">
        <v>160</v>
      </c>
      <c r="L4" s="70">
        <v>179</v>
      </c>
      <c r="M4" s="70">
        <v>40</v>
      </c>
      <c r="N4" s="70">
        <v>2</v>
      </c>
      <c r="O4" s="70"/>
      <c r="P4" s="70">
        <v>110</v>
      </c>
      <c r="Q4" s="70">
        <v>2</v>
      </c>
      <c r="R4" s="70"/>
      <c r="S4" s="70">
        <v>78</v>
      </c>
      <c r="T4" s="70">
        <v>89</v>
      </c>
      <c r="U4" s="70">
        <v>10</v>
      </c>
      <c r="V4" s="70">
        <v>1080</v>
      </c>
      <c r="W4" s="70">
        <v>98</v>
      </c>
      <c r="X4" s="70">
        <v>90</v>
      </c>
      <c r="Y4" s="70">
        <v>10</v>
      </c>
      <c r="Z4" s="70"/>
      <c r="AA4" s="70">
        <v>3</v>
      </c>
      <c r="AB4" s="70"/>
      <c r="AC4" s="70">
        <v>2</v>
      </c>
      <c r="AD4" s="70">
        <v>8</v>
      </c>
      <c r="AE4" s="70"/>
      <c r="AF4" s="70">
        <v>5</v>
      </c>
      <c r="AG4" s="70"/>
      <c r="AH4" s="70">
        <v>2</v>
      </c>
      <c r="AI4" s="70">
        <v>193</v>
      </c>
      <c r="AJ4" s="70">
        <v>3</v>
      </c>
      <c r="AK4" s="70"/>
      <c r="AL4" s="70">
        <v>35</v>
      </c>
      <c r="AM4" s="70">
        <v>8</v>
      </c>
      <c r="AN4" s="70">
        <v>7</v>
      </c>
      <c r="AO4" s="70">
        <v>38</v>
      </c>
      <c r="AP4" s="70">
        <v>28</v>
      </c>
      <c r="AQ4" s="70">
        <v>24</v>
      </c>
      <c r="AR4" s="70">
        <v>10</v>
      </c>
      <c r="AS4" s="70">
        <v>20</v>
      </c>
      <c r="AT4" s="70"/>
      <c r="AU4" s="70"/>
      <c r="AV4" s="70">
        <v>7</v>
      </c>
      <c r="AW4" s="70">
        <v>16</v>
      </c>
      <c r="AX4" s="70">
        <v>3</v>
      </c>
      <c r="AY4" s="70">
        <v>7</v>
      </c>
      <c r="AZ4" s="70">
        <v>20</v>
      </c>
      <c r="BA4" s="70">
        <v>3</v>
      </c>
      <c r="BB4" s="70">
        <v>20</v>
      </c>
      <c r="BC4" s="70"/>
      <c r="BD4" s="70">
        <v>25</v>
      </c>
      <c r="BE4" s="70">
        <v>51</v>
      </c>
      <c r="BF4" s="70">
        <v>35</v>
      </c>
      <c r="BG4" s="70">
        <v>10</v>
      </c>
      <c r="BH4" s="70"/>
      <c r="BI4" s="70">
        <v>94</v>
      </c>
      <c r="BJ4" s="70"/>
      <c r="BK4" s="70"/>
      <c r="BL4" s="70">
        <v>75</v>
      </c>
      <c r="BM4" s="70">
        <v>1</v>
      </c>
      <c r="BN4" s="70"/>
      <c r="BO4" s="70">
        <v>76</v>
      </c>
      <c r="BP4" s="70">
        <v>53</v>
      </c>
      <c r="BQ4" s="70">
        <v>3</v>
      </c>
      <c r="BR4" s="70"/>
      <c r="BS4" s="70">
        <v>32</v>
      </c>
      <c r="BT4" s="70">
        <v>40</v>
      </c>
      <c r="BU4" s="70">
        <v>7</v>
      </c>
      <c r="BV4" s="70">
        <v>50</v>
      </c>
      <c r="BW4" s="70">
        <v>26</v>
      </c>
      <c r="BX4" s="70">
        <v>46</v>
      </c>
      <c r="BY4" s="70">
        <v>3</v>
      </c>
      <c r="BZ4" s="70"/>
      <c r="CA4" s="70"/>
      <c r="CB4" s="70">
        <v>105</v>
      </c>
      <c r="CC4" s="70">
        <v>6</v>
      </c>
      <c r="CD4" s="70">
        <v>3</v>
      </c>
      <c r="CE4" s="70"/>
      <c r="CF4" s="70">
        <v>60</v>
      </c>
      <c r="CG4" s="70">
        <v>80</v>
      </c>
      <c r="CH4" s="70">
        <v>64</v>
      </c>
      <c r="CI4" s="70">
        <v>28</v>
      </c>
      <c r="CJ4" s="70">
        <v>2</v>
      </c>
      <c r="CK4" s="70">
        <v>50</v>
      </c>
      <c r="CL4" s="70">
        <v>4</v>
      </c>
      <c r="CM4" s="70"/>
      <c r="CN4" s="70">
        <v>40</v>
      </c>
      <c r="CO4" s="70">
        <v>28</v>
      </c>
      <c r="CP4" s="70">
        <v>50</v>
      </c>
      <c r="CQ4" s="70">
        <v>24</v>
      </c>
      <c r="CR4" s="70">
        <v>80</v>
      </c>
      <c r="CS4" s="70">
        <v>162</v>
      </c>
      <c r="CT4" s="70">
        <v>28</v>
      </c>
      <c r="CU4" s="70">
        <v>25</v>
      </c>
      <c r="CV4" s="70">
        <v>2</v>
      </c>
      <c r="CW4" s="70">
        <v>46</v>
      </c>
      <c r="CX4" s="70">
        <v>8</v>
      </c>
      <c r="CY4" s="70">
        <v>30</v>
      </c>
      <c r="CZ4" s="70"/>
      <c r="DA4" s="70">
        <v>6</v>
      </c>
      <c r="DB4" s="70">
        <v>6</v>
      </c>
      <c r="DC4" s="70">
        <v>90</v>
      </c>
      <c r="DD4" s="71">
        <v>4436</v>
      </c>
    </row>
    <row r="5" spans="1:123" s="64" customFormat="1" ht="15.75">
      <c r="A5" s="52"/>
      <c r="B5" s="62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</row>
    <row r="6" spans="1:123" s="64" customFormat="1" ht="37.5">
      <c r="A6" s="52"/>
      <c r="B6" s="62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73" t="s">
        <v>231</v>
      </c>
      <c r="CX6" s="74"/>
      <c r="CY6" s="85" t="s">
        <v>232</v>
      </c>
      <c r="CZ6" s="86"/>
      <c r="DA6" s="86"/>
      <c r="DB6" s="86"/>
      <c r="DC6" s="86"/>
      <c r="DD6" s="86"/>
      <c r="DE6" s="86"/>
      <c r="DF6" s="75"/>
      <c r="DG6" s="76"/>
      <c r="DM6" s="78" t="s">
        <v>230</v>
      </c>
      <c r="DN6" s="79"/>
      <c r="DO6" s="79"/>
      <c r="DP6" s="79"/>
    </row>
    <row r="7" spans="1:123" s="64" customFormat="1" ht="18">
      <c r="A7" s="52"/>
      <c r="B7" s="62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74"/>
      <c r="CX7" s="74"/>
      <c r="CY7" s="86"/>
      <c r="CZ7" s="86"/>
      <c r="DA7" s="86"/>
      <c r="DB7" s="86"/>
      <c r="DC7" s="86"/>
      <c r="DD7" s="86"/>
      <c r="DE7" s="86"/>
      <c r="DF7" s="75"/>
      <c r="DG7" s="76"/>
      <c r="DM7" s="79"/>
      <c r="DN7" s="79"/>
      <c r="DO7" s="79"/>
      <c r="DP7" s="79"/>
    </row>
    <row r="8" spans="1:123" s="64" customFormat="1" ht="18">
      <c r="A8" s="52"/>
      <c r="B8" s="62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74"/>
      <c r="CX8" s="74"/>
      <c r="CY8" s="86"/>
      <c r="CZ8" s="86"/>
      <c r="DA8" s="86"/>
      <c r="DB8" s="86"/>
      <c r="DC8" s="86"/>
      <c r="DD8" s="86"/>
      <c r="DE8" s="86"/>
      <c r="DF8" s="75"/>
      <c r="DG8" s="76"/>
      <c r="DM8" s="79"/>
      <c r="DN8" s="79"/>
      <c r="DO8" s="79"/>
      <c r="DP8" s="79"/>
    </row>
    <row r="9" spans="1:123" s="64" customFormat="1" ht="18">
      <c r="A9" s="52"/>
      <c r="B9" s="62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74"/>
      <c r="CX9" s="74"/>
      <c r="CY9" s="86"/>
      <c r="CZ9" s="86"/>
      <c r="DA9" s="86"/>
      <c r="DB9" s="86"/>
      <c r="DC9" s="86"/>
      <c r="DD9" s="86"/>
      <c r="DE9" s="86"/>
      <c r="DF9" s="75"/>
      <c r="DG9" s="76"/>
      <c r="DM9" s="79"/>
      <c r="DN9" s="79"/>
      <c r="DO9" s="79"/>
      <c r="DP9" s="79"/>
    </row>
    <row r="10" spans="1:123" s="64" customFormat="1" ht="18">
      <c r="A10" s="52"/>
      <c r="B10" s="62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74"/>
      <c r="CX10" s="74"/>
      <c r="CY10" s="86"/>
      <c r="CZ10" s="86"/>
      <c r="DA10" s="86"/>
      <c r="DB10" s="86"/>
      <c r="DC10" s="86"/>
      <c r="DD10" s="86"/>
      <c r="DE10" s="86"/>
      <c r="DF10" s="75"/>
      <c r="DG10" s="76"/>
      <c r="DM10" s="79"/>
      <c r="DN10" s="79"/>
      <c r="DO10" s="79"/>
      <c r="DP10" s="79"/>
    </row>
    <row r="11" spans="1:123" ht="18">
      <c r="CW11" s="74"/>
      <c r="CX11" s="74"/>
      <c r="CY11" s="86"/>
      <c r="CZ11" s="86"/>
      <c r="DA11" s="86"/>
      <c r="DB11" s="86"/>
      <c r="DC11" s="86"/>
      <c r="DD11" s="86"/>
      <c r="DE11" s="86"/>
      <c r="DF11" s="75"/>
      <c r="DG11" s="76"/>
      <c r="DM11" s="79"/>
      <c r="DN11" s="79"/>
      <c r="DO11" s="79"/>
      <c r="DP11" s="79"/>
    </row>
  </sheetData>
  <mergeCells count="28">
    <mergeCell ref="Q2:S2"/>
    <mergeCell ref="H2:J2"/>
    <mergeCell ref="N2:P2"/>
    <mergeCell ref="E2:F2"/>
    <mergeCell ref="Y1:AF1"/>
    <mergeCell ref="BF1:BP1"/>
    <mergeCell ref="AD2:AE2"/>
    <mergeCell ref="AA2:AB2"/>
    <mergeCell ref="BB2:BC2"/>
    <mergeCell ref="AG2:AI2"/>
    <mergeCell ref="AJ2:AL2"/>
    <mergeCell ref="AS2:AU2"/>
    <mergeCell ref="BJ2:BL2"/>
    <mergeCell ref="BY2:CB2"/>
    <mergeCell ref="CD2:CF2"/>
    <mergeCell ref="BM2:BO2"/>
    <mergeCell ref="BG2:BI2"/>
    <mergeCell ref="Y2:Z2"/>
    <mergeCell ref="D1:W1"/>
    <mergeCell ref="DM6:DP11"/>
    <mergeCell ref="CJ2:CK2"/>
    <mergeCell ref="BQ2:BS2"/>
    <mergeCell ref="CL2:CN2"/>
    <mergeCell ref="BU2:BV2"/>
    <mergeCell ref="CY6:DE11"/>
    <mergeCell ref="CQ1:CV1"/>
    <mergeCell ref="DO1:DS1"/>
    <mergeCell ref="CZ2:DA2"/>
  </mergeCells>
  <phoneticPr fontId="3" type="noConversion"/>
  <pageMargins left="0.74803149606299213" right="0.55118110236220474" top="0.78740157480314965" bottom="0.78740157480314965" header="0.31496062992125984" footer="0.31496062992125984"/>
  <pageSetup paperSize="9" scale="65" orientation="landscape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64"/>
  <sheetViews>
    <sheetView workbookViewId="0">
      <selection activeCell="C1" sqref="C1"/>
    </sheetView>
  </sheetViews>
  <sheetFormatPr defaultRowHeight="12.75"/>
  <cols>
    <col min="1" max="1" width="26.42578125" style="39" customWidth="1"/>
    <col min="4" max="4" width="9.140625" style="42"/>
  </cols>
  <sheetData>
    <row r="1" spans="1:4">
      <c r="A1" s="38" t="s">
        <v>92</v>
      </c>
      <c r="B1" s="40">
        <v>377</v>
      </c>
      <c r="C1" s="41">
        <v>13</v>
      </c>
      <c r="D1" s="42">
        <f t="shared" ref="D1:D63" si="0">B1/C1</f>
        <v>29</v>
      </c>
    </row>
    <row r="2" spans="1:4">
      <c r="A2" s="38" t="s">
        <v>125</v>
      </c>
      <c r="B2" s="40">
        <v>285</v>
      </c>
      <c r="C2" s="41">
        <v>9</v>
      </c>
      <c r="D2" s="42">
        <f t="shared" si="0"/>
        <v>31.67</v>
      </c>
    </row>
    <row r="3" spans="1:4">
      <c r="A3" s="38" t="s">
        <v>126</v>
      </c>
      <c r="B3" s="40">
        <v>670</v>
      </c>
      <c r="C3" s="41">
        <v>23</v>
      </c>
      <c r="D3" s="42">
        <f t="shared" si="0"/>
        <v>29.13</v>
      </c>
    </row>
    <row r="4" spans="1:4">
      <c r="A4" s="38" t="s">
        <v>127</v>
      </c>
      <c r="B4" s="40">
        <v>4125</v>
      </c>
      <c r="C4" s="41">
        <v>138</v>
      </c>
      <c r="D4" s="42">
        <f t="shared" si="0"/>
        <v>29.89</v>
      </c>
    </row>
    <row r="5" spans="1:4">
      <c r="A5" s="38" t="s">
        <v>128</v>
      </c>
      <c r="B5" s="40">
        <v>3412</v>
      </c>
      <c r="C5" s="41">
        <v>109</v>
      </c>
      <c r="D5" s="42">
        <f t="shared" si="0"/>
        <v>31.3</v>
      </c>
    </row>
    <row r="6" spans="1:4">
      <c r="A6" s="38" t="s">
        <v>129</v>
      </c>
      <c r="B6" s="40">
        <v>995</v>
      </c>
      <c r="C6" s="41">
        <v>32</v>
      </c>
      <c r="D6" s="42">
        <f t="shared" si="0"/>
        <v>31.09</v>
      </c>
    </row>
    <row r="7" spans="1:4">
      <c r="A7" s="38" t="s">
        <v>130</v>
      </c>
      <c r="B7" s="40">
        <v>5082</v>
      </c>
      <c r="C7" s="41">
        <v>183</v>
      </c>
      <c r="D7" s="42">
        <f t="shared" si="0"/>
        <v>27.77</v>
      </c>
    </row>
    <row r="8" spans="1:4">
      <c r="A8" s="38" t="s">
        <v>131</v>
      </c>
      <c r="B8" s="40">
        <v>332</v>
      </c>
      <c r="C8" s="41">
        <v>11</v>
      </c>
      <c r="D8" s="42">
        <f t="shared" si="0"/>
        <v>30.18</v>
      </c>
    </row>
    <row r="9" spans="1:4">
      <c r="A9" s="38" t="s">
        <v>132</v>
      </c>
      <c r="B9" s="40">
        <v>2847</v>
      </c>
      <c r="C9" s="41">
        <v>97</v>
      </c>
      <c r="D9" s="42">
        <f t="shared" si="0"/>
        <v>29.35</v>
      </c>
    </row>
    <row r="10" spans="1:4">
      <c r="A10" s="38" t="s">
        <v>133</v>
      </c>
      <c r="B10" s="40">
        <v>725</v>
      </c>
      <c r="C10" s="41">
        <v>22</v>
      </c>
      <c r="D10" s="42">
        <f t="shared" si="0"/>
        <v>32.950000000000003</v>
      </c>
    </row>
    <row r="11" spans="1:4">
      <c r="A11" s="38" t="s">
        <v>134</v>
      </c>
      <c r="B11" s="40">
        <v>1856</v>
      </c>
      <c r="C11" s="41">
        <v>60</v>
      </c>
      <c r="D11" s="42">
        <f t="shared" si="0"/>
        <v>30.93</v>
      </c>
    </row>
    <row r="12" spans="1:4">
      <c r="A12" s="38" t="s">
        <v>135</v>
      </c>
      <c r="B12" s="40">
        <v>220</v>
      </c>
      <c r="C12" s="41">
        <v>9</v>
      </c>
      <c r="D12" s="42">
        <f t="shared" si="0"/>
        <v>24.44</v>
      </c>
    </row>
    <row r="13" spans="1:4">
      <c r="A13" s="38" t="s">
        <v>136</v>
      </c>
      <c r="B13" s="40">
        <v>4146</v>
      </c>
      <c r="C13" s="41">
        <v>137</v>
      </c>
      <c r="D13" s="42">
        <f t="shared" si="0"/>
        <v>30.26</v>
      </c>
    </row>
    <row r="14" spans="1:4">
      <c r="A14" s="38" t="s">
        <v>137</v>
      </c>
      <c r="B14" s="40">
        <v>1048</v>
      </c>
      <c r="C14" s="41">
        <v>33</v>
      </c>
      <c r="D14" s="42">
        <f t="shared" si="0"/>
        <v>31.76</v>
      </c>
    </row>
    <row r="15" spans="1:4">
      <c r="A15" s="38" t="s">
        <v>138</v>
      </c>
      <c r="B15" s="40">
        <v>2151</v>
      </c>
      <c r="C15" s="41">
        <v>68</v>
      </c>
      <c r="D15" s="42">
        <f t="shared" si="0"/>
        <v>31.63</v>
      </c>
    </row>
    <row r="16" spans="1:4">
      <c r="A16" s="38" t="s">
        <v>93</v>
      </c>
      <c r="B16" s="40">
        <v>5625</v>
      </c>
      <c r="C16" s="41">
        <v>170</v>
      </c>
      <c r="D16" s="42">
        <f t="shared" si="0"/>
        <v>33.090000000000003</v>
      </c>
    </row>
    <row r="17" spans="1:4">
      <c r="A17" s="38" t="s">
        <v>94</v>
      </c>
      <c r="B17" s="40">
        <v>364</v>
      </c>
      <c r="C17" s="41">
        <v>11</v>
      </c>
      <c r="D17" s="42">
        <f t="shared" si="0"/>
        <v>33.090000000000003</v>
      </c>
    </row>
    <row r="18" spans="1:4">
      <c r="A18" s="38" t="s">
        <v>139</v>
      </c>
      <c r="B18" s="40">
        <v>1134</v>
      </c>
      <c r="C18" s="41">
        <v>36</v>
      </c>
      <c r="D18" s="42">
        <f t="shared" si="0"/>
        <v>31.5</v>
      </c>
    </row>
    <row r="19" spans="1:4">
      <c r="A19" s="38" t="s">
        <v>140</v>
      </c>
      <c r="B19" s="40">
        <v>614</v>
      </c>
      <c r="C19" s="41">
        <v>20</v>
      </c>
      <c r="D19" s="42">
        <f t="shared" si="0"/>
        <v>30.7</v>
      </c>
    </row>
    <row r="20" spans="1:4">
      <c r="A20" s="38" t="s">
        <v>141</v>
      </c>
      <c r="B20" s="40">
        <v>1460</v>
      </c>
      <c r="C20" s="41">
        <v>48</v>
      </c>
      <c r="D20" s="42">
        <f t="shared" si="0"/>
        <v>30.42</v>
      </c>
    </row>
    <row r="21" spans="1:4">
      <c r="A21" s="38" t="s">
        <v>142</v>
      </c>
      <c r="B21" s="40">
        <v>1480</v>
      </c>
      <c r="C21" s="41">
        <v>46</v>
      </c>
      <c r="D21" s="42">
        <f t="shared" si="0"/>
        <v>32.17</v>
      </c>
    </row>
    <row r="22" spans="1:4">
      <c r="A22" s="38" t="s">
        <v>143</v>
      </c>
      <c r="B22" s="40">
        <v>1534</v>
      </c>
      <c r="C22" s="41">
        <v>42</v>
      </c>
      <c r="D22" s="42">
        <f t="shared" si="0"/>
        <v>36.520000000000003</v>
      </c>
    </row>
    <row r="23" spans="1:4">
      <c r="A23" s="38" t="s">
        <v>144</v>
      </c>
      <c r="B23" s="40">
        <v>1346</v>
      </c>
      <c r="C23" s="41">
        <v>39</v>
      </c>
      <c r="D23" s="42">
        <f t="shared" si="0"/>
        <v>34.51</v>
      </c>
    </row>
    <row r="24" spans="1:4">
      <c r="A24" s="38" t="s">
        <v>145</v>
      </c>
      <c r="B24" s="40">
        <v>1076</v>
      </c>
      <c r="C24" s="41">
        <v>33</v>
      </c>
      <c r="D24" s="42">
        <f t="shared" si="0"/>
        <v>32.61</v>
      </c>
    </row>
    <row r="25" spans="1:4">
      <c r="A25" s="38" t="s">
        <v>146</v>
      </c>
      <c r="B25" s="40">
        <v>515</v>
      </c>
      <c r="C25" s="41">
        <v>15</v>
      </c>
      <c r="D25" s="42">
        <f t="shared" si="0"/>
        <v>34.33</v>
      </c>
    </row>
    <row r="26" spans="1:4">
      <c r="A26" s="38" t="s">
        <v>147</v>
      </c>
      <c r="B26" s="40">
        <v>218</v>
      </c>
      <c r="C26" s="41">
        <v>6</v>
      </c>
      <c r="D26" s="42">
        <f t="shared" si="0"/>
        <v>36.33</v>
      </c>
    </row>
    <row r="27" spans="1:4">
      <c r="A27" s="38" t="s">
        <v>148</v>
      </c>
      <c r="B27" s="40">
        <v>356</v>
      </c>
      <c r="C27" s="41">
        <v>14</v>
      </c>
      <c r="D27" s="42">
        <f t="shared" si="0"/>
        <v>25.43</v>
      </c>
    </row>
    <row r="28" spans="1:4">
      <c r="A28" s="38" t="s">
        <v>149</v>
      </c>
      <c r="B28" s="40">
        <v>1697</v>
      </c>
      <c r="C28" s="41">
        <v>52</v>
      </c>
      <c r="D28" s="42">
        <f t="shared" si="0"/>
        <v>32.630000000000003</v>
      </c>
    </row>
    <row r="29" spans="1:4">
      <c r="A29" s="38" t="s">
        <v>150</v>
      </c>
      <c r="B29" s="40">
        <v>1680</v>
      </c>
      <c r="C29" s="41">
        <v>47</v>
      </c>
      <c r="D29" s="42">
        <f t="shared" si="0"/>
        <v>35.74</v>
      </c>
    </row>
    <row r="30" spans="1:4">
      <c r="A30" s="38" t="s">
        <v>151</v>
      </c>
      <c r="B30" s="40">
        <v>1562</v>
      </c>
      <c r="C30" s="41">
        <v>45</v>
      </c>
      <c r="D30" s="42">
        <f t="shared" si="0"/>
        <v>34.71</v>
      </c>
    </row>
    <row r="31" spans="1:4">
      <c r="A31" s="38" t="s">
        <v>95</v>
      </c>
      <c r="B31" s="40">
        <v>472</v>
      </c>
      <c r="C31" s="41">
        <v>13</v>
      </c>
      <c r="D31" s="42">
        <f t="shared" si="0"/>
        <v>36.31</v>
      </c>
    </row>
    <row r="32" spans="1:4">
      <c r="A32" s="38" t="s">
        <v>152</v>
      </c>
      <c r="B32" s="40">
        <v>1097</v>
      </c>
      <c r="C32" s="41">
        <v>37</v>
      </c>
      <c r="D32" s="42">
        <f t="shared" si="0"/>
        <v>29.65</v>
      </c>
    </row>
    <row r="33" spans="1:4">
      <c r="A33" s="38" t="s">
        <v>153</v>
      </c>
      <c r="B33" s="40">
        <v>1580</v>
      </c>
      <c r="C33" s="41">
        <v>54</v>
      </c>
      <c r="D33" s="42">
        <f t="shared" si="0"/>
        <v>29.26</v>
      </c>
    </row>
    <row r="34" spans="1:4">
      <c r="A34" s="38" t="s">
        <v>96</v>
      </c>
      <c r="B34" s="40">
        <v>1997</v>
      </c>
      <c r="C34" s="41">
        <v>59</v>
      </c>
      <c r="D34" s="42">
        <f t="shared" si="0"/>
        <v>33.85</v>
      </c>
    </row>
    <row r="35" spans="1:4">
      <c r="A35" s="38" t="s">
        <v>97</v>
      </c>
      <c r="B35" s="40">
        <v>1028</v>
      </c>
      <c r="C35" s="41">
        <v>32</v>
      </c>
      <c r="D35" s="42">
        <f t="shared" si="0"/>
        <v>32.130000000000003</v>
      </c>
    </row>
    <row r="36" spans="1:4">
      <c r="A36" s="38" t="s">
        <v>154</v>
      </c>
      <c r="B36" s="40">
        <v>3183</v>
      </c>
      <c r="C36" s="41">
        <v>87</v>
      </c>
      <c r="D36" s="42">
        <f t="shared" si="0"/>
        <v>36.590000000000003</v>
      </c>
    </row>
    <row r="37" spans="1:4">
      <c r="A37" s="38" t="s">
        <v>155</v>
      </c>
      <c r="B37" s="40">
        <v>2306</v>
      </c>
      <c r="C37" s="41">
        <v>62</v>
      </c>
      <c r="D37" s="42">
        <f t="shared" si="0"/>
        <v>37.19</v>
      </c>
    </row>
    <row r="38" spans="1:4">
      <c r="A38" s="38" t="s">
        <v>98</v>
      </c>
      <c r="B38" s="40">
        <v>1394</v>
      </c>
      <c r="C38" s="41">
        <v>35</v>
      </c>
      <c r="D38" s="42">
        <f t="shared" si="0"/>
        <v>39.83</v>
      </c>
    </row>
    <row r="39" spans="1:4">
      <c r="A39" s="38" t="s">
        <v>99</v>
      </c>
      <c r="B39" s="40">
        <v>584</v>
      </c>
      <c r="C39" s="41">
        <v>19</v>
      </c>
      <c r="D39" s="42">
        <f t="shared" si="0"/>
        <v>30.74</v>
      </c>
    </row>
    <row r="40" spans="1:4">
      <c r="A40" s="38" t="s">
        <v>100</v>
      </c>
      <c r="B40" s="40">
        <v>952</v>
      </c>
      <c r="C40" s="41">
        <v>33</v>
      </c>
      <c r="D40" s="42">
        <f t="shared" si="0"/>
        <v>28.85</v>
      </c>
    </row>
    <row r="41" spans="1:4">
      <c r="A41" s="38" t="s">
        <v>101</v>
      </c>
      <c r="B41" s="40">
        <v>1132</v>
      </c>
      <c r="C41" s="41">
        <v>34</v>
      </c>
      <c r="D41" s="42">
        <f t="shared" si="0"/>
        <v>33.29</v>
      </c>
    </row>
    <row r="42" spans="1:4">
      <c r="A42" s="38" t="s">
        <v>102</v>
      </c>
      <c r="B42" s="40">
        <v>991</v>
      </c>
      <c r="C42" s="41">
        <v>30</v>
      </c>
      <c r="D42" s="42">
        <f t="shared" si="0"/>
        <v>33.03</v>
      </c>
    </row>
    <row r="43" spans="1:4">
      <c r="A43" s="38" t="s">
        <v>103</v>
      </c>
      <c r="B43" s="40">
        <v>1399</v>
      </c>
      <c r="C43" s="41">
        <v>41</v>
      </c>
      <c r="D43" s="42">
        <f t="shared" si="0"/>
        <v>34.119999999999997</v>
      </c>
    </row>
    <row r="44" spans="1:4">
      <c r="A44" s="38" t="s">
        <v>104</v>
      </c>
      <c r="B44" s="40">
        <v>978</v>
      </c>
      <c r="C44" s="41">
        <v>27</v>
      </c>
      <c r="D44" s="42">
        <f t="shared" si="0"/>
        <v>36.22</v>
      </c>
    </row>
    <row r="45" spans="1:4">
      <c r="A45" s="38" t="s">
        <v>105</v>
      </c>
      <c r="B45" s="40">
        <v>635</v>
      </c>
      <c r="C45" s="41">
        <v>17</v>
      </c>
      <c r="D45" s="42">
        <f t="shared" si="0"/>
        <v>37.35</v>
      </c>
    </row>
    <row r="46" spans="1:4">
      <c r="A46" s="38" t="s">
        <v>106</v>
      </c>
      <c r="B46" s="40">
        <v>983</v>
      </c>
      <c r="C46" s="41">
        <v>24</v>
      </c>
      <c r="D46" s="42">
        <f t="shared" si="0"/>
        <v>40.96</v>
      </c>
    </row>
    <row r="47" spans="1:4">
      <c r="A47" s="38" t="s">
        <v>107</v>
      </c>
      <c r="B47" s="40">
        <v>216</v>
      </c>
      <c r="C47" s="41">
        <v>7</v>
      </c>
      <c r="D47" s="42">
        <f t="shared" si="0"/>
        <v>30.86</v>
      </c>
    </row>
    <row r="48" spans="1:4">
      <c r="A48" s="38" t="s">
        <v>108</v>
      </c>
      <c r="B48" s="40">
        <v>486</v>
      </c>
      <c r="C48" s="41">
        <v>15</v>
      </c>
      <c r="D48" s="42">
        <f t="shared" si="0"/>
        <v>32.4</v>
      </c>
    </row>
    <row r="49" spans="1:4">
      <c r="A49" s="38" t="s">
        <v>109</v>
      </c>
      <c r="B49" s="40">
        <v>794</v>
      </c>
      <c r="C49" s="41">
        <v>30</v>
      </c>
      <c r="D49" s="42">
        <f t="shared" si="0"/>
        <v>26.47</v>
      </c>
    </row>
    <row r="50" spans="1:4">
      <c r="A50" s="38" t="s">
        <v>110</v>
      </c>
      <c r="B50" s="40">
        <v>1604</v>
      </c>
      <c r="C50" s="41">
        <v>48</v>
      </c>
      <c r="D50" s="42">
        <f t="shared" si="0"/>
        <v>33.42</v>
      </c>
    </row>
    <row r="51" spans="1:4">
      <c r="A51" s="38" t="s">
        <v>111</v>
      </c>
      <c r="B51" s="40">
        <v>238</v>
      </c>
      <c r="C51" s="41">
        <v>7</v>
      </c>
      <c r="D51" s="42">
        <f t="shared" si="0"/>
        <v>34</v>
      </c>
    </row>
    <row r="52" spans="1:4">
      <c r="A52" s="38" t="s">
        <v>112</v>
      </c>
      <c r="B52" s="40">
        <v>776</v>
      </c>
      <c r="C52" s="41">
        <v>24</v>
      </c>
      <c r="D52" s="42">
        <f t="shared" si="0"/>
        <v>32.33</v>
      </c>
    </row>
    <row r="53" spans="1:4">
      <c r="A53" s="38" t="s">
        <v>113</v>
      </c>
      <c r="B53" s="40">
        <v>926</v>
      </c>
      <c r="C53" s="41">
        <v>32</v>
      </c>
      <c r="D53" s="42">
        <f t="shared" si="0"/>
        <v>28.94</v>
      </c>
    </row>
    <row r="54" spans="1:4">
      <c r="A54" s="38" t="s">
        <v>114</v>
      </c>
      <c r="B54" s="40">
        <v>560</v>
      </c>
      <c r="C54" s="41">
        <v>14</v>
      </c>
      <c r="D54" s="42">
        <f t="shared" si="0"/>
        <v>40</v>
      </c>
    </row>
    <row r="55" spans="1:4">
      <c r="A55" s="38" t="s">
        <v>115</v>
      </c>
      <c r="B55" s="40">
        <v>746</v>
      </c>
      <c r="C55" s="41">
        <v>24</v>
      </c>
      <c r="D55" s="42">
        <f t="shared" si="0"/>
        <v>31.08</v>
      </c>
    </row>
    <row r="56" spans="1:4">
      <c r="A56" s="38" t="s">
        <v>116</v>
      </c>
      <c r="B56" s="40">
        <v>1062</v>
      </c>
      <c r="C56" s="41">
        <v>29</v>
      </c>
      <c r="D56" s="42">
        <f t="shared" si="0"/>
        <v>36.619999999999997</v>
      </c>
    </row>
    <row r="57" spans="1:4">
      <c r="A57" s="38" t="s">
        <v>117</v>
      </c>
      <c r="B57" s="40">
        <v>200</v>
      </c>
      <c r="C57" s="41">
        <v>7</v>
      </c>
      <c r="D57" s="42">
        <f t="shared" si="0"/>
        <v>28.57</v>
      </c>
    </row>
    <row r="58" spans="1:4">
      <c r="A58" s="38" t="s">
        <v>118</v>
      </c>
      <c r="B58" s="40">
        <v>88</v>
      </c>
      <c r="C58" s="41">
        <v>3</v>
      </c>
      <c r="D58" s="42">
        <f t="shared" si="0"/>
        <v>29.33</v>
      </c>
    </row>
    <row r="59" spans="1:4">
      <c r="A59" s="38" t="s">
        <v>119</v>
      </c>
      <c r="B59" s="40">
        <v>411</v>
      </c>
      <c r="C59" s="41">
        <v>12</v>
      </c>
      <c r="D59" s="42">
        <f t="shared" si="0"/>
        <v>34.25</v>
      </c>
    </row>
    <row r="60" spans="1:4">
      <c r="A60" s="38" t="s">
        <v>120</v>
      </c>
      <c r="B60" s="40">
        <v>997</v>
      </c>
      <c r="C60" s="41">
        <v>28</v>
      </c>
      <c r="D60" s="42">
        <f t="shared" si="0"/>
        <v>35.61</v>
      </c>
    </row>
    <row r="61" spans="1:4">
      <c r="A61" s="38" t="s">
        <v>121</v>
      </c>
      <c r="B61" s="40">
        <v>212</v>
      </c>
      <c r="C61" s="41">
        <v>6</v>
      </c>
      <c r="D61" s="42">
        <f t="shared" si="0"/>
        <v>35.33</v>
      </c>
    </row>
    <row r="62" spans="1:4">
      <c r="A62" s="38" t="s">
        <v>122</v>
      </c>
      <c r="B62" s="40">
        <v>0</v>
      </c>
      <c r="C62" s="41">
        <v>0</v>
      </c>
    </row>
    <row r="63" spans="1:4">
      <c r="A63" s="38" t="s">
        <v>123</v>
      </c>
      <c r="B63" s="40">
        <v>868</v>
      </c>
      <c r="C63" s="41">
        <v>29</v>
      </c>
      <c r="D63" s="42">
        <f t="shared" si="0"/>
        <v>29.93</v>
      </c>
    </row>
    <row r="64" spans="1:4">
      <c r="A64" s="38" t="s">
        <v>124</v>
      </c>
      <c r="B64" s="40">
        <v>2053</v>
      </c>
      <c r="C64" s="41">
        <v>56</v>
      </c>
      <c r="D64" s="42">
        <f>B64/C64</f>
        <v>36.659999999999997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V12"/>
  <sheetViews>
    <sheetView topLeftCell="AP1" workbookViewId="0">
      <selection activeCell="IL6" sqref="C6:IL6"/>
    </sheetView>
  </sheetViews>
  <sheetFormatPr defaultRowHeight="12.75"/>
  <cols>
    <col min="2" max="2" width="26.28515625" customWidth="1"/>
    <col min="3" max="3" width="4.5703125" bestFit="1" customWidth="1"/>
    <col min="4" max="4" width="4.7109375" bestFit="1" customWidth="1"/>
    <col min="5" max="5" width="4.85546875" bestFit="1" customWidth="1"/>
    <col min="6" max="6" width="4.5703125" bestFit="1" customWidth="1"/>
    <col min="7" max="7" width="4.7109375" bestFit="1" customWidth="1"/>
    <col min="8" max="8" width="4.85546875" bestFit="1" customWidth="1"/>
    <col min="9" max="9" width="4.5703125" bestFit="1" customWidth="1"/>
    <col min="10" max="11" width="4.7109375" bestFit="1" customWidth="1"/>
    <col min="12" max="12" width="4.85546875" bestFit="1" customWidth="1"/>
    <col min="13" max="13" width="4.5703125" bestFit="1" customWidth="1"/>
    <col min="14" max="15" width="4.7109375" bestFit="1" customWidth="1"/>
    <col min="16" max="16" width="4.85546875" bestFit="1" customWidth="1"/>
    <col min="17" max="17" width="4.5703125" bestFit="1" customWidth="1"/>
    <col min="18" max="18" width="4.7109375" bestFit="1" customWidth="1"/>
    <col min="19" max="19" width="4.85546875" bestFit="1" customWidth="1"/>
    <col min="20" max="20" width="4.5703125" bestFit="1" customWidth="1"/>
    <col min="21" max="21" width="4.7109375" bestFit="1" customWidth="1"/>
    <col min="22" max="22" width="4.85546875" bestFit="1" customWidth="1"/>
    <col min="23" max="23" width="4.5703125" bestFit="1" customWidth="1"/>
    <col min="24" max="25" width="4.7109375" bestFit="1" customWidth="1"/>
    <col min="26" max="26" width="4.85546875" bestFit="1" customWidth="1"/>
    <col min="27" max="27" width="4.5703125" bestFit="1" customWidth="1"/>
    <col min="28" max="28" width="4.7109375" bestFit="1" customWidth="1"/>
    <col min="29" max="29" width="4.85546875" bestFit="1" customWidth="1"/>
    <col min="30" max="30" width="4.5703125" bestFit="1" customWidth="1"/>
    <col min="31" max="31" width="4.7109375" bestFit="1" customWidth="1"/>
    <col min="32" max="32" width="4.85546875" bestFit="1" customWidth="1"/>
    <col min="33" max="33" width="4.5703125" bestFit="1" customWidth="1"/>
    <col min="34" max="34" width="4.7109375" bestFit="1" customWidth="1"/>
    <col min="35" max="35" width="4.85546875" bestFit="1" customWidth="1"/>
    <col min="36" max="36" width="4.5703125" bestFit="1" customWidth="1"/>
    <col min="37" max="37" width="4.7109375" bestFit="1" customWidth="1"/>
    <col min="38" max="38" width="4.85546875" bestFit="1" customWidth="1"/>
    <col min="39" max="39" width="4.5703125" bestFit="1" customWidth="1"/>
    <col min="40" max="40" width="4.7109375" bestFit="1" customWidth="1"/>
    <col min="41" max="41" width="4.85546875" bestFit="1" customWidth="1"/>
    <col min="42" max="42" width="4.5703125" bestFit="1" customWidth="1"/>
    <col min="43" max="43" width="4.7109375" bestFit="1" customWidth="1"/>
    <col min="44" max="44" width="4.85546875" bestFit="1" customWidth="1"/>
    <col min="45" max="45" width="4.5703125" bestFit="1" customWidth="1"/>
    <col min="46" max="47" width="4.7109375" bestFit="1" customWidth="1"/>
    <col min="48" max="48" width="4.85546875" bestFit="1" customWidth="1"/>
    <col min="49" max="49" width="4.5703125" bestFit="1" customWidth="1"/>
    <col min="50" max="50" width="4.7109375" bestFit="1" customWidth="1"/>
    <col min="51" max="51" width="4.85546875" bestFit="1" customWidth="1"/>
    <col min="52" max="52" width="4.5703125" bestFit="1" customWidth="1"/>
    <col min="53" max="53" width="4.7109375" bestFit="1" customWidth="1"/>
    <col min="54" max="54" width="4.85546875" bestFit="1" customWidth="1"/>
    <col min="55" max="55" width="4.5703125" bestFit="1" customWidth="1"/>
    <col min="56" max="56" width="4.7109375" bestFit="1" customWidth="1"/>
    <col min="57" max="57" width="4.85546875" bestFit="1" customWidth="1"/>
    <col min="58" max="58" width="4.5703125" bestFit="1" customWidth="1"/>
    <col min="59" max="59" width="4.85546875" bestFit="1" customWidth="1"/>
    <col min="60" max="60" width="4.5703125" bestFit="1" customWidth="1"/>
    <col min="61" max="61" width="4.7109375" bestFit="1" customWidth="1"/>
    <col min="62" max="62" width="4.85546875" bestFit="1" customWidth="1"/>
    <col min="63" max="63" width="4.5703125" bestFit="1" customWidth="1"/>
    <col min="64" max="64" width="4.7109375" bestFit="1" customWidth="1"/>
    <col min="65" max="65" width="4.85546875" bestFit="1" customWidth="1"/>
    <col min="66" max="66" width="4.5703125" bestFit="1" customWidth="1"/>
    <col min="67" max="67" width="4.85546875" bestFit="1" customWidth="1"/>
    <col min="68" max="68" width="4.5703125" bestFit="1" customWidth="1"/>
    <col min="69" max="69" width="4.85546875" bestFit="1" customWidth="1"/>
    <col min="70" max="70" width="4.5703125" bestFit="1" customWidth="1"/>
    <col min="71" max="71" width="4.85546875" bestFit="1" customWidth="1"/>
    <col min="72" max="72" width="4.5703125" bestFit="1" customWidth="1"/>
    <col min="73" max="73" width="4.85546875" bestFit="1" customWidth="1"/>
    <col min="74" max="74" width="4.5703125" bestFit="1" customWidth="1"/>
    <col min="75" max="75" width="4.85546875" bestFit="1" customWidth="1"/>
    <col min="76" max="76" width="4.5703125" bestFit="1" customWidth="1"/>
    <col min="77" max="77" width="4.7109375" bestFit="1" customWidth="1"/>
    <col min="78" max="78" width="4.85546875" bestFit="1" customWidth="1"/>
    <col min="79" max="79" width="4.5703125" bestFit="1" customWidth="1"/>
    <col min="80" max="80" width="4.7109375" bestFit="1" customWidth="1"/>
    <col min="81" max="81" width="4.85546875" bestFit="1" customWidth="1"/>
    <col min="82" max="82" width="4.5703125" bestFit="1" customWidth="1"/>
    <col min="83" max="83" width="4.7109375" bestFit="1" customWidth="1"/>
    <col min="84" max="84" width="4.85546875" bestFit="1" customWidth="1"/>
    <col min="85" max="85" width="4.5703125" bestFit="1" customWidth="1"/>
    <col min="86" max="86" width="4.7109375" bestFit="1" customWidth="1"/>
    <col min="87" max="87" width="4.85546875" bestFit="1" customWidth="1"/>
    <col min="88" max="88" width="4.5703125" bestFit="1" customWidth="1"/>
    <col min="89" max="90" width="4.7109375" bestFit="1" customWidth="1"/>
    <col min="91" max="91" width="4.85546875" bestFit="1" customWidth="1"/>
    <col min="92" max="92" width="4.5703125" bestFit="1" customWidth="1"/>
    <col min="93" max="93" width="4.7109375" bestFit="1" customWidth="1"/>
    <col min="94" max="94" width="4.85546875" bestFit="1" customWidth="1"/>
    <col min="95" max="95" width="4.5703125" bestFit="1" customWidth="1"/>
    <col min="96" max="97" width="4.7109375" bestFit="1" customWidth="1"/>
    <col min="98" max="98" width="4.85546875" bestFit="1" customWidth="1"/>
    <col min="99" max="99" width="4.5703125" bestFit="1" customWidth="1"/>
    <col min="100" max="100" width="4.7109375" bestFit="1" customWidth="1"/>
    <col min="101" max="101" width="4.85546875" bestFit="1" customWidth="1"/>
    <col min="102" max="102" width="4.5703125" bestFit="1" customWidth="1"/>
    <col min="103" max="104" width="4.7109375" bestFit="1" customWidth="1"/>
    <col min="105" max="105" width="4.85546875" bestFit="1" customWidth="1"/>
    <col min="106" max="106" width="4.5703125" bestFit="1" customWidth="1"/>
    <col min="107" max="108" width="4.7109375" bestFit="1" customWidth="1"/>
    <col min="109" max="109" width="4.85546875" bestFit="1" customWidth="1"/>
    <col min="110" max="110" width="4.5703125" bestFit="1" customWidth="1"/>
    <col min="111" max="111" width="4.7109375" bestFit="1" customWidth="1"/>
    <col min="112" max="112" width="4.85546875" bestFit="1" customWidth="1"/>
    <col min="113" max="113" width="4.5703125" bestFit="1" customWidth="1"/>
    <col min="114" max="115" width="4.7109375" bestFit="1" customWidth="1"/>
    <col min="116" max="116" width="4.85546875" bestFit="1" customWidth="1"/>
    <col min="117" max="117" width="4.5703125" bestFit="1" customWidth="1"/>
    <col min="118" max="118" width="4.7109375" bestFit="1" customWidth="1"/>
    <col min="119" max="119" width="4.85546875" bestFit="1" customWidth="1"/>
    <col min="120" max="120" width="4.5703125" bestFit="1" customWidth="1"/>
    <col min="121" max="121" width="4.7109375" bestFit="1" customWidth="1"/>
    <col min="122" max="122" width="4.85546875" bestFit="1" customWidth="1"/>
    <col min="123" max="123" width="4.5703125" bestFit="1" customWidth="1"/>
    <col min="124" max="124" width="4.7109375" bestFit="1" customWidth="1"/>
    <col min="125" max="125" width="4.85546875" bestFit="1" customWidth="1"/>
    <col min="126" max="126" width="4.5703125" bestFit="1" customWidth="1"/>
    <col min="127" max="127" width="4.7109375" bestFit="1" customWidth="1"/>
    <col min="128" max="128" width="4.85546875" bestFit="1" customWidth="1"/>
    <col min="129" max="129" width="4.5703125" bestFit="1" customWidth="1"/>
    <col min="130" max="130" width="4.85546875" bestFit="1" customWidth="1"/>
    <col min="131" max="131" width="4.5703125" bestFit="1" customWidth="1"/>
    <col min="132" max="132" width="4.7109375" bestFit="1" customWidth="1"/>
    <col min="133" max="133" width="4.85546875" bestFit="1" customWidth="1"/>
    <col min="134" max="134" width="4.5703125" bestFit="1" customWidth="1"/>
    <col min="135" max="135" width="4.85546875" bestFit="1" customWidth="1"/>
    <col min="136" max="136" width="4.5703125" bestFit="1" customWidth="1"/>
    <col min="137" max="137" width="4.7109375" bestFit="1" customWidth="1"/>
    <col min="138" max="138" width="4.85546875" bestFit="1" customWidth="1"/>
    <col min="139" max="139" width="4.5703125" bestFit="1" customWidth="1"/>
    <col min="140" max="140" width="4.7109375" bestFit="1" customWidth="1"/>
    <col min="141" max="141" width="4.85546875" bestFit="1" customWidth="1"/>
    <col min="142" max="142" width="4.5703125" bestFit="1" customWidth="1"/>
    <col min="143" max="144" width="4.7109375" bestFit="1" customWidth="1"/>
    <col min="145" max="145" width="4.85546875" bestFit="1" customWidth="1"/>
    <col min="146" max="146" width="4.5703125" bestFit="1" customWidth="1"/>
    <col min="147" max="147" width="4.85546875" bestFit="1" customWidth="1"/>
    <col min="148" max="148" width="4.5703125" bestFit="1" customWidth="1"/>
    <col min="149" max="149" width="4.7109375" bestFit="1" customWidth="1"/>
    <col min="150" max="150" width="4.85546875" bestFit="1" customWidth="1"/>
    <col min="151" max="151" width="4.5703125" bestFit="1" customWidth="1"/>
    <col min="152" max="152" width="4.7109375" bestFit="1" customWidth="1"/>
    <col min="153" max="153" width="4.85546875" bestFit="1" customWidth="1"/>
    <col min="154" max="154" width="4.5703125" bestFit="1" customWidth="1"/>
    <col min="155" max="155" width="4.7109375" bestFit="1" customWidth="1"/>
    <col min="156" max="156" width="4.85546875" bestFit="1" customWidth="1"/>
    <col min="157" max="157" width="4.5703125" bestFit="1" customWidth="1"/>
    <col min="158" max="159" width="4.7109375" bestFit="1" customWidth="1"/>
    <col min="160" max="160" width="4.85546875" bestFit="1" customWidth="1"/>
    <col min="161" max="161" width="4.5703125" bestFit="1" customWidth="1"/>
    <col min="162" max="162" width="4.85546875" bestFit="1" customWidth="1"/>
    <col min="163" max="163" width="4.5703125" bestFit="1" customWidth="1"/>
    <col min="164" max="164" width="4.7109375" bestFit="1" customWidth="1"/>
    <col min="165" max="165" width="4.85546875" bestFit="1" customWidth="1"/>
    <col min="166" max="166" width="4.5703125" bestFit="1" customWidth="1"/>
    <col min="167" max="167" width="4.7109375" bestFit="1" customWidth="1"/>
    <col min="168" max="168" width="4.85546875" bestFit="1" customWidth="1"/>
    <col min="169" max="169" width="4.5703125" bestFit="1" customWidth="1"/>
    <col min="170" max="171" width="4.7109375" bestFit="1" customWidth="1"/>
    <col min="172" max="172" width="4.85546875" bestFit="1" customWidth="1"/>
    <col min="173" max="173" width="4.5703125" bestFit="1" customWidth="1"/>
    <col min="174" max="174" width="4.7109375" bestFit="1" customWidth="1"/>
    <col min="175" max="175" width="4.85546875" bestFit="1" customWidth="1"/>
    <col min="176" max="176" width="4.5703125" bestFit="1" customWidth="1"/>
    <col min="177" max="177" width="4.7109375" bestFit="1" customWidth="1"/>
    <col min="178" max="178" width="4.85546875" bestFit="1" customWidth="1"/>
    <col min="179" max="179" width="4.5703125" bestFit="1" customWidth="1"/>
    <col min="180" max="181" width="4.7109375" bestFit="1" customWidth="1"/>
    <col min="182" max="182" width="4.85546875" bestFit="1" customWidth="1"/>
    <col min="183" max="183" width="4.5703125" bestFit="1" customWidth="1"/>
    <col min="184" max="184" width="4.7109375" bestFit="1" customWidth="1"/>
    <col min="185" max="185" width="4.85546875" bestFit="1" customWidth="1"/>
    <col min="186" max="186" width="4.5703125" bestFit="1" customWidth="1"/>
    <col min="187" max="187" width="4.7109375" bestFit="1" customWidth="1"/>
    <col min="188" max="188" width="4.85546875" bestFit="1" customWidth="1"/>
    <col min="189" max="189" width="4.5703125" bestFit="1" customWidth="1"/>
    <col min="190" max="190" width="4.7109375" bestFit="1" customWidth="1"/>
    <col min="191" max="191" width="4.85546875" bestFit="1" customWidth="1"/>
    <col min="192" max="192" width="4.5703125" bestFit="1" customWidth="1"/>
    <col min="193" max="193" width="4.7109375" bestFit="1" customWidth="1"/>
    <col min="194" max="194" width="4.85546875" bestFit="1" customWidth="1"/>
    <col min="195" max="195" width="4.5703125" bestFit="1" customWidth="1"/>
    <col min="196" max="196" width="4.7109375" bestFit="1" customWidth="1"/>
    <col min="197" max="197" width="4.85546875" bestFit="1" customWidth="1"/>
    <col min="198" max="198" width="4.5703125" bestFit="1" customWidth="1"/>
    <col min="199" max="200" width="4.7109375" bestFit="1" customWidth="1"/>
    <col min="201" max="201" width="4.85546875" bestFit="1" customWidth="1"/>
    <col min="202" max="202" width="4.5703125" bestFit="1" customWidth="1"/>
    <col min="203" max="203" width="4.7109375" bestFit="1" customWidth="1"/>
    <col min="204" max="204" width="4.85546875" bestFit="1" customWidth="1"/>
    <col min="205" max="205" width="4.5703125" bestFit="1" customWidth="1"/>
    <col min="206" max="206" width="4.7109375" bestFit="1" customWidth="1"/>
    <col min="207" max="207" width="4.85546875" bestFit="1" customWidth="1"/>
    <col min="208" max="208" width="4.5703125" bestFit="1" customWidth="1"/>
    <col min="209" max="209" width="4.7109375" bestFit="1" customWidth="1"/>
    <col min="210" max="210" width="4.85546875" bestFit="1" customWidth="1"/>
    <col min="211" max="211" width="4.5703125" bestFit="1" customWidth="1"/>
    <col min="212" max="213" width="4.7109375" bestFit="1" customWidth="1"/>
    <col min="214" max="214" width="4.85546875" bestFit="1" customWidth="1"/>
    <col min="215" max="215" width="4.5703125" bestFit="1" customWidth="1"/>
    <col min="216" max="216" width="4.7109375" bestFit="1" customWidth="1"/>
    <col min="217" max="217" width="4.85546875" bestFit="1" customWidth="1"/>
    <col min="218" max="218" width="4.5703125" bestFit="1" customWidth="1"/>
    <col min="219" max="219" width="4.7109375" bestFit="1" customWidth="1"/>
    <col min="220" max="220" width="4.85546875" bestFit="1" customWidth="1"/>
    <col min="221" max="221" width="4.5703125" bestFit="1" customWidth="1"/>
    <col min="222" max="223" width="4.7109375" bestFit="1" customWidth="1"/>
    <col min="224" max="224" width="4.85546875" bestFit="1" customWidth="1"/>
    <col min="225" max="225" width="4.5703125" bestFit="1" customWidth="1"/>
    <col min="226" max="226" width="4.7109375" bestFit="1" customWidth="1"/>
    <col min="227" max="227" width="4.85546875" bestFit="1" customWidth="1"/>
    <col min="228" max="228" width="4.5703125" bestFit="1" customWidth="1"/>
    <col min="229" max="229" width="4.7109375" bestFit="1" customWidth="1"/>
    <col min="230" max="230" width="4.85546875" bestFit="1" customWidth="1"/>
    <col min="231" max="231" width="4.5703125" bestFit="1" customWidth="1"/>
    <col min="232" max="232" width="4.7109375" bestFit="1" customWidth="1"/>
    <col min="233" max="233" width="4.85546875" bestFit="1" customWidth="1"/>
    <col min="234" max="234" width="4.5703125" bestFit="1" customWidth="1"/>
    <col min="235" max="235" width="4.7109375" bestFit="1" customWidth="1"/>
    <col min="236" max="236" width="4.85546875" bestFit="1" customWidth="1"/>
    <col min="237" max="237" width="4.5703125" bestFit="1" customWidth="1"/>
    <col min="238" max="238" width="4.7109375" bestFit="1" customWidth="1"/>
    <col min="239" max="239" width="4.85546875" bestFit="1" customWidth="1"/>
    <col min="240" max="240" width="4.5703125" bestFit="1" customWidth="1"/>
    <col min="241" max="241" width="4.85546875" bestFit="1" customWidth="1"/>
    <col min="242" max="242" width="4.5703125" bestFit="1" customWidth="1"/>
    <col min="243" max="243" width="4.85546875" bestFit="1" customWidth="1"/>
    <col min="244" max="244" width="4.5703125" bestFit="1" customWidth="1"/>
    <col min="245" max="245" width="4.7109375" bestFit="1" customWidth="1"/>
    <col min="246" max="246" width="4.85546875" bestFit="1" customWidth="1"/>
  </cols>
  <sheetData>
    <row r="1" spans="1:256">
      <c r="A1" s="1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17"/>
      <c r="IR1" s="5"/>
      <c r="IS1" s="22"/>
      <c r="IT1" s="14"/>
      <c r="IU1" s="21"/>
      <c r="IV1" s="25"/>
    </row>
    <row r="2" spans="1:256" ht="84.75" customHeight="1">
      <c r="A2" s="2"/>
      <c r="B2" s="3"/>
      <c r="C2" s="94" t="s">
        <v>5</v>
      </c>
      <c r="D2" s="94"/>
      <c r="E2" s="94"/>
      <c r="F2" s="91" t="s">
        <v>6</v>
      </c>
      <c r="G2" s="91"/>
      <c r="H2" s="91"/>
      <c r="I2" s="94" t="s">
        <v>7</v>
      </c>
      <c r="J2" s="94"/>
      <c r="K2" s="94"/>
      <c r="L2" s="94"/>
      <c r="M2" s="91" t="s">
        <v>8</v>
      </c>
      <c r="N2" s="91"/>
      <c r="O2" s="91"/>
      <c r="P2" s="91"/>
      <c r="Q2" s="91" t="s">
        <v>9</v>
      </c>
      <c r="R2" s="91"/>
      <c r="S2" s="91"/>
      <c r="T2" s="91" t="s">
        <v>10</v>
      </c>
      <c r="U2" s="91"/>
      <c r="V2" s="91"/>
      <c r="W2" s="91" t="s">
        <v>11</v>
      </c>
      <c r="X2" s="91"/>
      <c r="Y2" s="91"/>
      <c r="Z2" s="91"/>
      <c r="AA2" s="91" t="s">
        <v>12</v>
      </c>
      <c r="AB2" s="91"/>
      <c r="AC2" s="91"/>
      <c r="AD2" s="94" t="s">
        <v>13</v>
      </c>
      <c r="AE2" s="94"/>
      <c r="AF2" s="94"/>
      <c r="AG2" s="91" t="s">
        <v>14</v>
      </c>
      <c r="AH2" s="91"/>
      <c r="AI2" s="91"/>
      <c r="AJ2" s="91" t="s">
        <v>15</v>
      </c>
      <c r="AK2" s="91"/>
      <c r="AL2" s="91"/>
      <c r="AM2" s="91" t="s">
        <v>16</v>
      </c>
      <c r="AN2" s="91"/>
      <c r="AO2" s="91"/>
      <c r="AP2" s="91" t="s">
        <v>17</v>
      </c>
      <c r="AQ2" s="91"/>
      <c r="AR2" s="91"/>
      <c r="AS2" s="91" t="s">
        <v>18</v>
      </c>
      <c r="AT2" s="91"/>
      <c r="AU2" s="91"/>
      <c r="AV2" s="91"/>
      <c r="AW2" s="91" t="s">
        <v>19</v>
      </c>
      <c r="AX2" s="91"/>
      <c r="AY2" s="91"/>
      <c r="AZ2" s="102" t="s">
        <v>20</v>
      </c>
      <c r="BA2" s="102"/>
      <c r="BB2" s="102"/>
      <c r="BC2" s="91" t="s">
        <v>21</v>
      </c>
      <c r="BD2" s="91"/>
      <c r="BE2" s="91"/>
      <c r="BF2" s="91"/>
      <c r="BG2" s="91"/>
      <c r="BH2" s="91" t="s">
        <v>22</v>
      </c>
      <c r="BI2" s="91"/>
      <c r="BJ2" s="91"/>
      <c r="BK2" s="91" t="s">
        <v>23</v>
      </c>
      <c r="BL2" s="91"/>
      <c r="BM2" s="91"/>
      <c r="BN2" s="94" t="s">
        <v>24</v>
      </c>
      <c r="BO2" s="94"/>
      <c r="BP2" s="91" t="s">
        <v>25</v>
      </c>
      <c r="BQ2" s="91"/>
      <c r="BR2" s="94" t="s">
        <v>83</v>
      </c>
      <c r="BS2" s="94"/>
      <c r="BT2" s="91" t="s">
        <v>26</v>
      </c>
      <c r="BU2" s="91"/>
      <c r="BV2" s="94" t="s">
        <v>27</v>
      </c>
      <c r="BW2" s="94"/>
      <c r="BX2" s="91" t="s">
        <v>28</v>
      </c>
      <c r="BY2" s="91"/>
      <c r="BZ2" s="91"/>
      <c r="CA2" s="91" t="s">
        <v>29</v>
      </c>
      <c r="CB2" s="91"/>
      <c r="CC2" s="91"/>
      <c r="CD2" s="91" t="s">
        <v>3</v>
      </c>
      <c r="CE2" s="91"/>
      <c r="CF2" s="91"/>
      <c r="CG2" s="91" t="s">
        <v>30</v>
      </c>
      <c r="CH2" s="91"/>
      <c r="CI2" s="91"/>
      <c r="CJ2" s="99" t="s">
        <v>31</v>
      </c>
      <c r="CK2" s="100"/>
      <c r="CL2" s="100"/>
      <c r="CM2" s="101"/>
      <c r="CN2" s="99" t="s">
        <v>32</v>
      </c>
      <c r="CO2" s="100"/>
      <c r="CP2" s="101"/>
      <c r="CQ2" s="99" t="s">
        <v>33</v>
      </c>
      <c r="CR2" s="100"/>
      <c r="CS2" s="100"/>
      <c r="CT2" s="101"/>
      <c r="CU2" s="99" t="s">
        <v>34</v>
      </c>
      <c r="CV2" s="100"/>
      <c r="CW2" s="101"/>
      <c r="CX2" s="99" t="s">
        <v>35</v>
      </c>
      <c r="CY2" s="100"/>
      <c r="CZ2" s="100"/>
      <c r="DA2" s="101"/>
      <c r="DB2" s="99" t="s">
        <v>36</v>
      </c>
      <c r="DC2" s="100"/>
      <c r="DD2" s="100"/>
      <c r="DE2" s="101"/>
      <c r="DF2" s="99" t="s">
        <v>37</v>
      </c>
      <c r="DG2" s="100"/>
      <c r="DH2" s="101"/>
      <c r="DI2" s="91" t="s">
        <v>38</v>
      </c>
      <c r="DJ2" s="91"/>
      <c r="DK2" s="91"/>
      <c r="DL2" s="91"/>
      <c r="DM2" s="91" t="s">
        <v>39</v>
      </c>
      <c r="DN2" s="91"/>
      <c r="DO2" s="91"/>
      <c r="DP2" s="94" t="s">
        <v>40</v>
      </c>
      <c r="DQ2" s="94"/>
      <c r="DR2" s="94"/>
      <c r="DS2" s="91" t="s">
        <v>41</v>
      </c>
      <c r="DT2" s="91"/>
      <c r="DU2" s="91"/>
      <c r="DV2" s="94" t="s">
        <v>42</v>
      </c>
      <c r="DW2" s="94"/>
      <c r="DX2" s="94"/>
      <c r="DY2" s="91"/>
      <c r="DZ2" s="91"/>
      <c r="EA2" s="97" t="s">
        <v>43</v>
      </c>
      <c r="EB2" s="97"/>
      <c r="EC2" s="98"/>
      <c r="ED2" s="91" t="s">
        <v>44</v>
      </c>
      <c r="EE2" s="91"/>
      <c r="EF2" s="95" t="s">
        <v>45</v>
      </c>
      <c r="EG2" s="95"/>
      <c r="EH2" s="95"/>
      <c r="EI2" s="94" t="s">
        <v>46</v>
      </c>
      <c r="EJ2" s="94"/>
      <c r="EK2" s="94"/>
      <c r="EL2" s="91" t="s">
        <v>47</v>
      </c>
      <c r="EM2" s="91"/>
      <c r="EN2" s="91"/>
      <c r="EO2" s="91"/>
      <c r="EP2" s="91" t="s">
        <v>48</v>
      </c>
      <c r="EQ2" s="91"/>
      <c r="ER2" s="91" t="s">
        <v>49</v>
      </c>
      <c r="ES2" s="91"/>
      <c r="ET2" s="91"/>
      <c r="EU2" s="91" t="s">
        <v>50</v>
      </c>
      <c r="EV2" s="91"/>
      <c r="EW2" s="91"/>
      <c r="EX2" s="91" t="s">
        <v>51</v>
      </c>
      <c r="EY2" s="91"/>
      <c r="EZ2" s="91"/>
      <c r="FA2" s="91" t="s">
        <v>52</v>
      </c>
      <c r="FB2" s="91"/>
      <c r="FC2" s="91"/>
      <c r="FD2" s="91"/>
      <c r="FE2" s="91"/>
      <c r="FF2" s="91"/>
      <c r="FG2" s="91" t="s">
        <v>53</v>
      </c>
      <c r="FH2" s="91"/>
      <c r="FI2" s="91"/>
      <c r="FJ2" s="91" t="s">
        <v>54</v>
      </c>
      <c r="FK2" s="91"/>
      <c r="FL2" s="91"/>
      <c r="FM2" s="91" t="s">
        <v>55</v>
      </c>
      <c r="FN2" s="91"/>
      <c r="FO2" s="91"/>
      <c r="FP2" s="91"/>
      <c r="FQ2" s="91" t="s">
        <v>56</v>
      </c>
      <c r="FR2" s="91"/>
      <c r="FS2" s="91"/>
      <c r="FT2" s="94" t="s">
        <v>57</v>
      </c>
      <c r="FU2" s="94"/>
      <c r="FV2" s="94"/>
      <c r="FW2" s="91" t="s">
        <v>58</v>
      </c>
      <c r="FX2" s="91"/>
      <c r="FY2" s="91"/>
      <c r="FZ2" s="91"/>
      <c r="GA2" s="94" t="s">
        <v>59</v>
      </c>
      <c r="GB2" s="94"/>
      <c r="GC2" s="94"/>
      <c r="GD2" s="94" t="s">
        <v>60</v>
      </c>
      <c r="GE2" s="94"/>
      <c r="GF2" s="94"/>
      <c r="GG2" s="94" t="s">
        <v>61</v>
      </c>
      <c r="GH2" s="94"/>
      <c r="GI2" s="94"/>
      <c r="GJ2" s="91" t="s">
        <v>62</v>
      </c>
      <c r="GK2" s="91"/>
      <c r="GL2" s="91"/>
      <c r="GM2" s="94" t="s">
        <v>63</v>
      </c>
      <c r="GN2" s="94"/>
      <c r="GO2" s="94"/>
      <c r="GP2" s="96" t="s">
        <v>64</v>
      </c>
      <c r="GQ2" s="96"/>
      <c r="GR2" s="96"/>
      <c r="GS2" s="96"/>
      <c r="GT2" s="91" t="s">
        <v>65</v>
      </c>
      <c r="GU2" s="91"/>
      <c r="GV2" s="91"/>
      <c r="GW2" s="91" t="s">
        <v>66</v>
      </c>
      <c r="GX2" s="91"/>
      <c r="GY2" s="91"/>
      <c r="GZ2" s="91" t="s">
        <v>67</v>
      </c>
      <c r="HA2" s="91"/>
      <c r="HB2" s="91"/>
      <c r="HC2" s="91" t="s">
        <v>68</v>
      </c>
      <c r="HD2" s="91"/>
      <c r="HE2" s="91"/>
      <c r="HF2" s="91"/>
      <c r="HG2" s="91" t="s">
        <v>69</v>
      </c>
      <c r="HH2" s="91"/>
      <c r="HI2" s="91"/>
      <c r="HJ2" s="94" t="s">
        <v>70</v>
      </c>
      <c r="HK2" s="94"/>
      <c r="HL2" s="94"/>
      <c r="HM2" s="91" t="s">
        <v>71</v>
      </c>
      <c r="HN2" s="91"/>
      <c r="HO2" s="91"/>
      <c r="HP2" s="91"/>
      <c r="HQ2" s="94" t="s">
        <v>72</v>
      </c>
      <c r="HR2" s="94"/>
      <c r="HS2" s="94"/>
      <c r="HT2" s="91" t="s">
        <v>73</v>
      </c>
      <c r="HU2" s="91"/>
      <c r="HV2" s="91"/>
      <c r="HW2" s="91" t="s">
        <v>74</v>
      </c>
      <c r="HX2" s="91"/>
      <c r="HY2" s="91"/>
      <c r="HZ2" s="91" t="s">
        <v>75</v>
      </c>
      <c r="IA2" s="91"/>
      <c r="IB2" s="91"/>
      <c r="IC2" s="91" t="s">
        <v>76</v>
      </c>
      <c r="ID2" s="91"/>
      <c r="IE2" s="91"/>
      <c r="IF2" s="91"/>
      <c r="IG2" s="91"/>
      <c r="IH2" s="95" t="s">
        <v>4</v>
      </c>
      <c r="II2" s="95"/>
      <c r="IJ2" s="91" t="s">
        <v>77</v>
      </c>
      <c r="IK2" s="91"/>
      <c r="IL2" s="91"/>
      <c r="IM2" s="10" t="s">
        <v>78</v>
      </c>
      <c r="IN2" s="10" t="s">
        <v>81</v>
      </c>
      <c r="IO2" s="10" t="s">
        <v>79</v>
      </c>
      <c r="IP2" s="10" t="s">
        <v>80</v>
      </c>
      <c r="IQ2" s="92" t="s">
        <v>82</v>
      </c>
      <c r="IR2" s="93"/>
      <c r="IS2" s="26" t="s">
        <v>84</v>
      </c>
      <c r="IT2" s="12" t="s">
        <v>87</v>
      </c>
      <c r="IU2" s="18" t="s">
        <v>86</v>
      </c>
      <c r="IV2" s="23" t="s">
        <v>85</v>
      </c>
    </row>
    <row r="3" spans="1:256">
      <c r="A3" s="2"/>
      <c r="B3" s="3"/>
      <c r="C3" s="6" t="s">
        <v>88</v>
      </c>
      <c r="D3" s="6" t="s">
        <v>89</v>
      </c>
      <c r="E3" s="6" t="s">
        <v>91</v>
      </c>
      <c r="F3" s="6" t="s">
        <v>88</v>
      </c>
      <c r="G3" s="6" t="s">
        <v>89</v>
      </c>
      <c r="H3" s="6" t="s">
        <v>91</v>
      </c>
      <c r="I3" s="6" t="s">
        <v>88</v>
      </c>
      <c r="J3" s="6" t="s">
        <v>89</v>
      </c>
      <c r="K3" s="6" t="s">
        <v>90</v>
      </c>
      <c r="L3" s="6" t="s">
        <v>91</v>
      </c>
      <c r="M3" s="6" t="s">
        <v>88</v>
      </c>
      <c r="N3" s="6" t="s">
        <v>89</v>
      </c>
      <c r="O3" s="6" t="s">
        <v>90</v>
      </c>
      <c r="P3" s="6" t="s">
        <v>91</v>
      </c>
      <c r="Q3" s="6" t="s">
        <v>88</v>
      </c>
      <c r="R3" s="6" t="s">
        <v>89</v>
      </c>
      <c r="S3" s="6" t="s">
        <v>91</v>
      </c>
      <c r="T3" s="6" t="s">
        <v>88</v>
      </c>
      <c r="U3" s="6" t="s">
        <v>89</v>
      </c>
      <c r="V3" s="6" t="s">
        <v>91</v>
      </c>
      <c r="W3" s="6" t="s">
        <v>88</v>
      </c>
      <c r="X3" s="6" t="s">
        <v>89</v>
      </c>
      <c r="Y3" s="6" t="s">
        <v>90</v>
      </c>
      <c r="Z3" s="6" t="s">
        <v>91</v>
      </c>
      <c r="AA3" s="6" t="s">
        <v>88</v>
      </c>
      <c r="AB3" s="6" t="s">
        <v>89</v>
      </c>
      <c r="AC3" s="6" t="s">
        <v>91</v>
      </c>
      <c r="AD3" s="6" t="s">
        <v>88</v>
      </c>
      <c r="AE3" s="6" t="s">
        <v>89</v>
      </c>
      <c r="AF3" s="6" t="s">
        <v>91</v>
      </c>
      <c r="AG3" s="6" t="s">
        <v>88</v>
      </c>
      <c r="AH3" s="6" t="s">
        <v>89</v>
      </c>
      <c r="AI3" s="6" t="s">
        <v>91</v>
      </c>
      <c r="AJ3" s="6" t="s">
        <v>88</v>
      </c>
      <c r="AK3" s="6" t="s">
        <v>89</v>
      </c>
      <c r="AL3" s="6" t="s">
        <v>91</v>
      </c>
      <c r="AM3" s="6" t="s">
        <v>88</v>
      </c>
      <c r="AN3" s="6" t="s">
        <v>89</v>
      </c>
      <c r="AO3" s="6" t="s">
        <v>91</v>
      </c>
      <c r="AP3" s="6" t="s">
        <v>88</v>
      </c>
      <c r="AQ3" s="6" t="s">
        <v>89</v>
      </c>
      <c r="AR3" s="6" t="s">
        <v>91</v>
      </c>
      <c r="AS3" s="6" t="s">
        <v>88</v>
      </c>
      <c r="AT3" s="6" t="s">
        <v>89</v>
      </c>
      <c r="AU3" s="6" t="s">
        <v>90</v>
      </c>
      <c r="AV3" s="6" t="s">
        <v>91</v>
      </c>
      <c r="AW3" s="6" t="s">
        <v>88</v>
      </c>
      <c r="AX3" s="6" t="s">
        <v>89</v>
      </c>
      <c r="AY3" s="6" t="s">
        <v>91</v>
      </c>
      <c r="AZ3" s="6" t="s">
        <v>88</v>
      </c>
      <c r="BA3" s="6" t="s">
        <v>89</v>
      </c>
      <c r="BB3" s="6" t="s">
        <v>91</v>
      </c>
      <c r="BC3" s="6" t="s">
        <v>88</v>
      </c>
      <c r="BD3" s="6" t="s">
        <v>89</v>
      </c>
      <c r="BE3" s="6" t="s">
        <v>91</v>
      </c>
      <c r="BF3" s="6" t="s">
        <v>88</v>
      </c>
      <c r="BG3" s="6" t="s">
        <v>91</v>
      </c>
      <c r="BH3" s="6" t="s">
        <v>88</v>
      </c>
      <c r="BI3" s="6" t="s">
        <v>89</v>
      </c>
      <c r="BJ3" s="6" t="s">
        <v>91</v>
      </c>
      <c r="BK3" s="6" t="s">
        <v>88</v>
      </c>
      <c r="BL3" s="6" t="s">
        <v>89</v>
      </c>
      <c r="BM3" s="6" t="s">
        <v>91</v>
      </c>
      <c r="BN3" s="6" t="s">
        <v>88</v>
      </c>
      <c r="BO3" s="6" t="s">
        <v>91</v>
      </c>
      <c r="BP3" s="6" t="s">
        <v>88</v>
      </c>
      <c r="BQ3" s="6" t="s">
        <v>91</v>
      </c>
      <c r="BR3" s="6" t="s">
        <v>88</v>
      </c>
      <c r="BS3" s="6" t="s">
        <v>91</v>
      </c>
      <c r="BT3" s="6" t="s">
        <v>88</v>
      </c>
      <c r="BU3" s="6" t="s">
        <v>91</v>
      </c>
      <c r="BV3" s="6" t="s">
        <v>88</v>
      </c>
      <c r="BW3" s="6" t="s">
        <v>91</v>
      </c>
      <c r="BX3" s="6" t="s">
        <v>88</v>
      </c>
      <c r="BY3" s="6" t="s">
        <v>90</v>
      </c>
      <c r="BZ3" s="6" t="s">
        <v>91</v>
      </c>
      <c r="CA3" s="6" t="s">
        <v>88</v>
      </c>
      <c r="CB3" s="6" t="s">
        <v>89</v>
      </c>
      <c r="CC3" s="6" t="s">
        <v>91</v>
      </c>
      <c r="CD3" s="6" t="s">
        <v>88</v>
      </c>
      <c r="CE3" s="6" t="s">
        <v>89</v>
      </c>
      <c r="CF3" s="6" t="s">
        <v>91</v>
      </c>
      <c r="CG3" s="6" t="s">
        <v>88</v>
      </c>
      <c r="CH3" s="6" t="s">
        <v>89</v>
      </c>
      <c r="CI3" s="6" t="s">
        <v>91</v>
      </c>
      <c r="CJ3" s="6" t="s">
        <v>88</v>
      </c>
      <c r="CK3" s="6" t="s">
        <v>89</v>
      </c>
      <c r="CL3" s="6" t="s">
        <v>90</v>
      </c>
      <c r="CM3" s="6" t="s">
        <v>91</v>
      </c>
      <c r="CN3" s="6" t="s">
        <v>88</v>
      </c>
      <c r="CO3" s="6" t="s">
        <v>89</v>
      </c>
      <c r="CP3" s="6" t="s">
        <v>91</v>
      </c>
      <c r="CQ3" s="6" t="s">
        <v>88</v>
      </c>
      <c r="CR3" s="6" t="s">
        <v>89</v>
      </c>
      <c r="CS3" s="6" t="s">
        <v>90</v>
      </c>
      <c r="CT3" s="6" t="s">
        <v>91</v>
      </c>
      <c r="CU3" s="6" t="s">
        <v>88</v>
      </c>
      <c r="CV3" s="6" t="s">
        <v>89</v>
      </c>
      <c r="CW3" s="6" t="s">
        <v>91</v>
      </c>
      <c r="CX3" s="6" t="s">
        <v>88</v>
      </c>
      <c r="CY3" s="6" t="s">
        <v>89</v>
      </c>
      <c r="CZ3" s="6" t="s">
        <v>90</v>
      </c>
      <c r="DA3" s="6" t="s">
        <v>91</v>
      </c>
      <c r="DB3" s="6" t="s">
        <v>88</v>
      </c>
      <c r="DC3" s="6" t="s">
        <v>89</v>
      </c>
      <c r="DD3" s="6" t="s">
        <v>90</v>
      </c>
      <c r="DE3" s="6" t="s">
        <v>91</v>
      </c>
      <c r="DF3" s="6" t="s">
        <v>88</v>
      </c>
      <c r="DG3" s="6" t="s">
        <v>89</v>
      </c>
      <c r="DH3" s="6" t="s">
        <v>91</v>
      </c>
      <c r="DI3" s="6" t="s">
        <v>88</v>
      </c>
      <c r="DJ3" s="6" t="s">
        <v>89</v>
      </c>
      <c r="DK3" s="6" t="s">
        <v>90</v>
      </c>
      <c r="DL3" s="6" t="s">
        <v>91</v>
      </c>
      <c r="DM3" s="6" t="s">
        <v>88</v>
      </c>
      <c r="DN3" s="6" t="s">
        <v>89</v>
      </c>
      <c r="DO3" s="6" t="s">
        <v>91</v>
      </c>
      <c r="DP3" s="6" t="s">
        <v>88</v>
      </c>
      <c r="DQ3" s="6" t="s">
        <v>89</v>
      </c>
      <c r="DR3" s="6" t="s">
        <v>91</v>
      </c>
      <c r="DS3" s="6" t="s">
        <v>88</v>
      </c>
      <c r="DT3" s="6" t="s">
        <v>89</v>
      </c>
      <c r="DU3" s="6" t="s">
        <v>91</v>
      </c>
      <c r="DV3" s="6" t="s">
        <v>88</v>
      </c>
      <c r="DW3" s="6" t="s">
        <v>90</v>
      </c>
      <c r="DX3" s="6" t="s">
        <v>91</v>
      </c>
      <c r="DY3" s="6" t="s">
        <v>88</v>
      </c>
      <c r="DZ3" s="6" t="s">
        <v>91</v>
      </c>
      <c r="EA3" s="6" t="s">
        <v>88</v>
      </c>
      <c r="EB3" s="6" t="s">
        <v>89</v>
      </c>
      <c r="EC3" s="6" t="s">
        <v>91</v>
      </c>
      <c r="ED3" s="6" t="s">
        <v>88</v>
      </c>
      <c r="EE3" s="6" t="s">
        <v>91</v>
      </c>
      <c r="EF3" s="6" t="s">
        <v>88</v>
      </c>
      <c r="EG3" s="6" t="s">
        <v>89</v>
      </c>
      <c r="EH3" s="6" t="s">
        <v>91</v>
      </c>
      <c r="EI3" s="6" t="s">
        <v>88</v>
      </c>
      <c r="EJ3" s="6" t="s">
        <v>89</v>
      </c>
      <c r="EK3" s="6" t="s">
        <v>91</v>
      </c>
      <c r="EL3" s="6" t="s">
        <v>88</v>
      </c>
      <c r="EM3" s="6" t="s">
        <v>89</v>
      </c>
      <c r="EN3" s="6" t="s">
        <v>90</v>
      </c>
      <c r="EO3" s="6" t="s">
        <v>91</v>
      </c>
      <c r="EP3" s="6" t="s">
        <v>88</v>
      </c>
      <c r="EQ3" s="6" t="s">
        <v>91</v>
      </c>
      <c r="ER3" s="6" t="s">
        <v>88</v>
      </c>
      <c r="ES3" s="6" t="s">
        <v>89</v>
      </c>
      <c r="ET3" s="6" t="s">
        <v>91</v>
      </c>
      <c r="EU3" s="6" t="s">
        <v>88</v>
      </c>
      <c r="EV3" s="6" t="s">
        <v>89</v>
      </c>
      <c r="EW3" s="6" t="s">
        <v>91</v>
      </c>
      <c r="EX3" s="6" t="s">
        <v>88</v>
      </c>
      <c r="EY3" s="6" t="s">
        <v>89</v>
      </c>
      <c r="EZ3" s="6" t="s">
        <v>91</v>
      </c>
      <c r="FA3" s="6" t="s">
        <v>88</v>
      </c>
      <c r="FB3" s="6" t="s">
        <v>89</v>
      </c>
      <c r="FC3" s="6" t="s">
        <v>90</v>
      </c>
      <c r="FD3" s="6" t="s">
        <v>91</v>
      </c>
      <c r="FE3" s="6" t="s">
        <v>88</v>
      </c>
      <c r="FF3" s="6" t="s">
        <v>91</v>
      </c>
      <c r="FG3" s="6" t="s">
        <v>88</v>
      </c>
      <c r="FH3" s="6" t="s">
        <v>89</v>
      </c>
      <c r="FI3" s="6" t="s">
        <v>91</v>
      </c>
      <c r="FJ3" s="6" t="s">
        <v>88</v>
      </c>
      <c r="FK3" s="6" t="s">
        <v>89</v>
      </c>
      <c r="FL3" s="6" t="s">
        <v>91</v>
      </c>
      <c r="FM3" s="6" t="s">
        <v>88</v>
      </c>
      <c r="FN3" s="6" t="s">
        <v>89</v>
      </c>
      <c r="FO3" s="6" t="s">
        <v>90</v>
      </c>
      <c r="FP3" s="6" t="s">
        <v>91</v>
      </c>
      <c r="FQ3" s="6" t="s">
        <v>88</v>
      </c>
      <c r="FR3" s="6" t="s">
        <v>89</v>
      </c>
      <c r="FS3" s="6" t="s">
        <v>91</v>
      </c>
      <c r="FT3" s="6" t="s">
        <v>88</v>
      </c>
      <c r="FU3" s="6" t="s">
        <v>89</v>
      </c>
      <c r="FV3" s="6" t="s">
        <v>91</v>
      </c>
      <c r="FW3" s="6" t="s">
        <v>88</v>
      </c>
      <c r="FX3" s="6" t="s">
        <v>89</v>
      </c>
      <c r="FY3" s="6" t="s">
        <v>90</v>
      </c>
      <c r="FZ3" s="6" t="s">
        <v>91</v>
      </c>
      <c r="GA3" s="6" t="s">
        <v>88</v>
      </c>
      <c r="GB3" s="6" t="s">
        <v>89</v>
      </c>
      <c r="GC3" s="6" t="s">
        <v>91</v>
      </c>
      <c r="GD3" s="6" t="s">
        <v>88</v>
      </c>
      <c r="GE3" s="6" t="s">
        <v>89</v>
      </c>
      <c r="GF3" s="6" t="s">
        <v>91</v>
      </c>
      <c r="GG3" s="6" t="s">
        <v>88</v>
      </c>
      <c r="GH3" s="6" t="s">
        <v>89</v>
      </c>
      <c r="GI3" s="6" t="s">
        <v>91</v>
      </c>
      <c r="GJ3" s="6" t="s">
        <v>88</v>
      </c>
      <c r="GK3" s="6" t="s">
        <v>89</v>
      </c>
      <c r="GL3" s="6" t="s">
        <v>91</v>
      </c>
      <c r="GM3" s="6" t="s">
        <v>88</v>
      </c>
      <c r="GN3" s="6" t="s">
        <v>89</v>
      </c>
      <c r="GO3" s="6" t="s">
        <v>91</v>
      </c>
      <c r="GP3" s="6" t="s">
        <v>88</v>
      </c>
      <c r="GQ3" s="6" t="s">
        <v>89</v>
      </c>
      <c r="GR3" s="6" t="s">
        <v>90</v>
      </c>
      <c r="GS3" s="6" t="s">
        <v>91</v>
      </c>
      <c r="GT3" s="6" t="s">
        <v>88</v>
      </c>
      <c r="GU3" s="6" t="s">
        <v>89</v>
      </c>
      <c r="GV3" s="6" t="s">
        <v>91</v>
      </c>
      <c r="GW3" s="6" t="s">
        <v>88</v>
      </c>
      <c r="GX3" s="6" t="s">
        <v>89</v>
      </c>
      <c r="GY3" s="6" t="s">
        <v>91</v>
      </c>
      <c r="GZ3" s="6" t="s">
        <v>88</v>
      </c>
      <c r="HA3" s="6" t="s">
        <v>89</v>
      </c>
      <c r="HB3" s="6" t="s">
        <v>91</v>
      </c>
      <c r="HC3" s="6" t="s">
        <v>88</v>
      </c>
      <c r="HD3" s="6" t="s">
        <v>89</v>
      </c>
      <c r="HE3" s="6" t="s">
        <v>90</v>
      </c>
      <c r="HF3" s="6" t="s">
        <v>91</v>
      </c>
      <c r="HG3" s="6" t="s">
        <v>88</v>
      </c>
      <c r="HH3" s="6" t="s">
        <v>89</v>
      </c>
      <c r="HI3" s="6" t="s">
        <v>91</v>
      </c>
      <c r="HJ3" s="6" t="s">
        <v>88</v>
      </c>
      <c r="HK3" s="6" t="s">
        <v>89</v>
      </c>
      <c r="HL3" s="6" t="s">
        <v>91</v>
      </c>
      <c r="HM3" s="6" t="s">
        <v>88</v>
      </c>
      <c r="HN3" s="6" t="s">
        <v>89</v>
      </c>
      <c r="HO3" s="6" t="s">
        <v>90</v>
      </c>
      <c r="HP3" s="6" t="s">
        <v>91</v>
      </c>
      <c r="HQ3" s="6" t="s">
        <v>88</v>
      </c>
      <c r="HR3" s="6" t="s">
        <v>89</v>
      </c>
      <c r="HS3" s="6" t="s">
        <v>91</v>
      </c>
      <c r="HT3" s="6" t="s">
        <v>88</v>
      </c>
      <c r="HU3" s="6" t="s">
        <v>89</v>
      </c>
      <c r="HV3" s="6" t="s">
        <v>91</v>
      </c>
      <c r="HW3" s="6" t="s">
        <v>88</v>
      </c>
      <c r="HX3" s="6" t="s">
        <v>89</v>
      </c>
      <c r="HY3" s="6" t="s">
        <v>91</v>
      </c>
      <c r="HZ3" s="6" t="s">
        <v>88</v>
      </c>
      <c r="IA3" s="6" t="s">
        <v>89</v>
      </c>
      <c r="IB3" s="6" t="s">
        <v>91</v>
      </c>
      <c r="IC3" s="6" t="s">
        <v>88</v>
      </c>
      <c r="ID3" s="6" t="s">
        <v>89</v>
      </c>
      <c r="IE3" s="6" t="s">
        <v>91</v>
      </c>
      <c r="IF3" s="6" t="s">
        <v>88</v>
      </c>
      <c r="IG3" s="6" t="s">
        <v>91</v>
      </c>
      <c r="IH3" s="6" t="s">
        <v>88</v>
      </c>
      <c r="II3" s="6" t="s">
        <v>91</v>
      </c>
      <c r="IJ3" s="6" t="s">
        <v>88</v>
      </c>
      <c r="IK3" s="6" t="s">
        <v>89</v>
      </c>
      <c r="IL3" s="11" t="s">
        <v>91</v>
      </c>
      <c r="IM3" s="6" t="s">
        <v>88</v>
      </c>
      <c r="IN3" s="6" t="s">
        <v>89</v>
      </c>
      <c r="IO3" s="5" t="s">
        <v>90</v>
      </c>
      <c r="IP3" s="6" t="s">
        <v>91</v>
      </c>
      <c r="IQ3" s="15"/>
      <c r="IR3" s="5"/>
      <c r="IS3" s="27"/>
      <c r="IT3" s="13"/>
      <c r="IU3" s="18"/>
      <c r="IV3" s="24"/>
    </row>
    <row r="4" spans="1:256">
      <c r="A4" s="8" t="s">
        <v>0</v>
      </c>
      <c r="B4" s="7" t="s">
        <v>1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16"/>
      <c r="IR4" s="4"/>
      <c r="IS4" s="28"/>
      <c r="IT4" s="29"/>
      <c r="IU4" s="20"/>
      <c r="IV4" s="30"/>
    </row>
    <row r="5" spans="1:256">
      <c r="A5" s="32">
        <v>9</v>
      </c>
      <c r="B5" s="33" t="s">
        <v>2</v>
      </c>
      <c r="C5" s="32">
        <v>3</v>
      </c>
      <c r="D5" s="32"/>
      <c r="E5" s="32"/>
      <c r="F5" s="32"/>
      <c r="G5" s="32"/>
      <c r="H5" s="32"/>
      <c r="I5" s="32"/>
      <c r="J5" s="32"/>
      <c r="K5" s="32">
        <v>6</v>
      </c>
      <c r="L5" s="32"/>
      <c r="M5" s="32"/>
      <c r="N5" s="32"/>
      <c r="O5" s="32"/>
      <c r="P5" s="32"/>
      <c r="Q5" s="32">
        <v>25</v>
      </c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>
        <v>13</v>
      </c>
      <c r="AN5" s="34"/>
      <c r="AO5" s="34"/>
      <c r="AP5" s="34">
        <v>8</v>
      </c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45">
        <v>59</v>
      </c>
      <c r="BC5" s="34"/>
      <c r="BD5" s="34"/>
      <c r="BE5" s="34"/>
      <c r="BF5" s="34"/>
      <c r="BG5" s="34"/>
      <c r="BH5" s="34">
        <v>16</v>
      </c>
      <c r="BI5" s="34"/>
      <c r="BJ5" s="34"/>
      <c r="BK5" s="34"/>
      <c r="BL5" s="34"/>
      <c r="BM5" s="34"/>
      <c r="BN5" s="34">
        <v>30</v>
      </c>
      <c r="BO5" s="34"/>
      <c r="BP5" s="34">
        <v>6</v>
      </c>
      <c r="BQ5" s="34"/>
      <c r="BR5" s="34"/>
      <c r="BS5" s="34"/>
      <c r="BT5" s="34">
        <v>4</v>
      </c>
      <c r="BU5" s="34"/>
      <c r="BV5" s="34">
        <v>23</v>
      </c>
      <c r="BW5" s="34"/>
      <c r="BX5" s="34"/>
      <c r="BY5" s="34"/>
      <c r="BZ5" s="34"/>
      <c r="CA5" s="34">
        <v>72</v>
      </c>
      <c r="CB5" s="34"/>
      <c r="CC5" s="34"/>
      <c r="CD5" s="34">
        <v>1</v>
      </c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>
        <v>20</v>
      </c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34"/>
      <c r="DZ5" s="34"/>
      <c r="EA5" s="34"/>
      <c r="EB5" s="34"/>
      <c r="EC5" s="45">
        <f>(47*5)/5</f>
        <v>47</v>
      </c>
      <c r="ED5" s="34">
        <v>35</v>
      </c>
      <c r="EE5" s="34"/>
      <c r="EF5" s="34">
        <v>15</v>
      </c>
      <c r="EG5" s="34"/>
      <c r="EH5" s="34"/>
      <c r="EI5" s="34"/>
      <c r="EJ5" s="34"/>
      <c r="EK5" s="34"/>
      <c r="EL5" s="34"/>
      <c r="EM5" s="34"/>
      <c r="EN5" s="34"/>
      <c r="EO5" s="34"/>
      <c r="EP5" s="34">
        <v>8</v>
      </c>
      <c r="EQ5" s="34"/>
      <c r="ER5" s="34">
        <v>5</v>
      </c>
      <c r="ES5" s="34"/>
      <c r="ET5" s="34"/>
      <c r="EU5" s="34">
        <v>4</v>
      </c>
      <c r="EV5" s="34"/>
      <c r="EW5" s="34"/>
      <c r="EX5" s="34">
        <v>23</v>
      </c>
      <c r="EY5" s="34"/>
      <c r="EZ5" s="34"/>
      <c r="FA5" s="34"/>
      <c r="FB5" s="34"/>
      <c r="FC5" s="34"/>
      <c r="FD5" s="34"/>
      <c r="FE5" s="34"/>
      <c r="FF5" s="34"/>
      <c r="FG5" s="34">
        <v>2</v>
      </c>
      <c r="FH5" s="34"/>
      <c r="FI5" s="34"/>
      <c r="FJ5" s="34"/>
      <c r="FK5" s="34"/>
      <c r="FL5" s="34"/>
      <c r="FM5" s="34">
        <v>6</v>
      </c>
      <c r="FN5" s="34"/>
      <c r="FO5" s="34"/>
      <c r="FP5" s="34"/>
      <c r="FQ5" s="34">
        <v>10</v>
      </c>
      <c r="FR5" s="34"/>
      <c r="FS5" s="34"/>
      <c r="FT5" s="34">
        <v>2</v>
      </c>
      <c r="FU5" s="34"/>
      <c r="FV5" s="34"/>
      <c r="FW5" s="34">
        <v>5</v>
      </c>
      <c r="FX5" s="34"/>
      <c r="FY5" s="34"/>
      <c r="FZ5" s="34"/>
      <c r="GA5" s="34"/>
      <c r="GB5" s="34"/>
      <c r="GC5" s="34"/>
      <c r="GD5" s="34">
        <v>1</v>
      </c>
      <c r="GE5" s="34"/>
      <c r="GF5" s="34"/>
      <c r="GG5" s="34"/>
      <c r="GH5" s="34"/>
      <c r="GI5" s="45">
        <v>48</v>
      </c>
      <c r="GJ5" s="34"/>
      <c r="GK5" s="34"/>
      <c r="GL5" s="34"/>
      <c r="GM5" s="34">
        <v>14</v>
      </c>
      <c r="GN5" s="34"/>
      <c r="GO5" s="34"/>
      <c r="GP5" s="34">
        <v>24</v>
      </c>
      <c r="GQ5" s="34"/>
      <c r="GR5" s="34"/>
      <c r="GS5" s="34"/>
      <c r="GT5" s="34"/>
      <c r="GU5" s="34"/>
      <c r="GV5" s="34"/>
      <c r="GW5" s="34"/>
      <c r="GX5" s="34"/>
      <c r="GY5" s="34"/>
      <c r="GZ5" s="34">
        <v>2</v>
      </c>
      <c r="HA5" s="34"/>
      <c r="HB5" s="34"/>
      <c r="HC5" s="34"/>
      <c r="HD5" s="34"/>
      <c r="HE5" s="34"/>
      <c r="HF5" s="34"/>
      <c r="HG5" s="34"/>
      <c r="HH5" s="34"/>
      <c r="HI5" s="34"/>
      <c r="HJ5" s="34">
        <v>5</v>
      </c>
      <c r="HK5" s="34"/>
      <c r="HL5" s="34"/>
      <c r="HM5" s="34">
        <v>10</v>
      </c>
      <c r="HN5" s="34"/>
      <c r="HO5" s="34"/>
      <c r="HP5" s="34"/>
      <c r="HQ5" s="34">
        <v>8</v>
      </c>
      <c r="HR5" s="34"/>
      <c r="HS5" s="34"/>
      <c r="HT5" s="34"/>
      <c r="HU5" s="34"/>
      <c r="HV5" s="34"/>
      <c r="HW5" s="34"/>
      <c r="HX5" s="34"/>
      <c r="HY5" s="34"/>
      <c r="HZ5" s="34">
        <v>9</v>
      </c>
      <c r="IA5" s="34"/>
      <c r="IB5" s="34"/>
      <c r="IC5" s="34"/>
      <c r="ID5" s="34"/>
      <c r="IE5" s="34"/>
      <c r="IF5" s="34"/>
      <c r="IG5" s="34"/>
      <c r="IH5" s="34"/>
      <c r="II5" s="34"/>
      <c r="IJ5" s="34">
        <v>3</v>
      </c>
      <c r="IK5" s="34"/>
      <c r="IL5" s="34"/>
      <c r="IM5" s="35">
        <f>SUMIF(C$3:IL$3,IM$3,C5:IL5)</f>
        <v>412</v>
      </c>
      <c r="IN5" s="35">
        <f>SUMIF(C$3:IL$3,IN$3,C5:IL5)</f>
        <v>0</v>
      </c>
      <c r="IO5" s="35">
        <f>SUMIF(C$3:IL$3,IO$3,C5:IL5)</f>
        <v>6</v>
      </c>
      <c r="IP5" s="35">
        <f>SUMIF(C$3:IL$3,IP$3,C5:IL5)</f>
        <v>154</v>
      </c>
      <c r="IQ5" s="36">
        <f>SUM(C5:IL5)</f>
        <v>572</v>
      </c>
      <c r="IR5" s="33"/>
      <c r="IS5" s="37">
        <f>IQ5/1</f>
        <v>572</v>
      </c>
      <c r="IT5" s="37"/>
      <c r="IU5" s="19" t="e">
        <f>#REF!-IS5</f>
        <v>#REF!</v>
      </c>
      <c r="IV5" s="31">
        <v>2485</v>
      </c>
    </row>
    <row r="6" spans="1:256">
      <c r="C6" s="44">
        <v>3</v>
      </c>
      <c r="D6" s="44"/>
      <c r="E6" s="44">
        <v>13</v>
      </c>
      <c r="F6" s="44"/>
      <c r="G6" s="44"/>
      <c r="H6" s="44">
        <v>9</v>
      </c>
      <c r="I6" s="44"/>
      <c r="J6" s="44"/>
      <c r="K6" s="44">
        <v>6</v>
      </c>
      <c r="L6" s="44">
        <v>23</v>
      </c>
      <c r="M6" s="44"/>
      <c r="N6" s="44"/>
      <c r="O6" s="44"/>
      <c r="P6" s="48">
        <v>158</v>
      </c>
      <c r="Q6" s="44">
        <v>25</v>
      </c>
      <c r="R6" s="44"/>
      <c r="S6" s="48">
        <v>129</v>
      </c>
      <c r="T6" s="44"/>
      <c r="U6" s="44"/>
      <c r="V6" s="44"/>
      <c r="W6" s="44"/>
      <c r="X6" s="44"/>
      <c r="Y6" s="44"/>
      <c r="Z6" s="44">
        <v>32</v>
      </c>
      <c r="AA6" s="44"/>
      <c r="AB6" s="44"/>
      <c r="AC6" s="48">
        <v>213</v>
      </c>
      <c r="AD6" s="44"/>
      <c r="AE6" s="44"/>
      <c r="AF6" s="44"/>
      <c r="AG6" s="44"/>
      <c r="AH6" s="44"/>
      <c r="AI6" s="44"/>
      <c r="AJ6" s="44"/>
      <c r="AK6" s="44"/>
      <c r="AL6" s="44">
        <v>11</v>
      </c>
      <c r="AM6" s="44">
        <v>13</v>
      </c>
      <c r="AN6" s="44"/>
      <c r="AO6" s="48">
        <v>117</v>
      </c>
      <c r="AP6" s="44">
        <v>8</v>
      </c>
      <c r="AQ6" s="44"/>
      <c r="AR6" s="44">
        <v>22</v>
      </c>
      <c r="AS6" s="44"/>
      <c r="AT6" s="44"/>
      <c r="AU6" s="44"/>
      <c r="AV6" s="44">
        <v>60</v>
      </c>
      <c r="AW6" s="44"/>
      <c r="AX6" s="44"/>
      <c r="AY6" s="44">
        <v>9</v>
      </c>
      <c r="AZ6" s="44"/>
      <c r="BA6" s="44"/>
      <c r="BB6" s="46">
        <v>59</v>
      </c>
      <c r="BC6" s="44"/>
      <c r="BD6" s="44"/>
      <c r="BE6" s="44"/>
      <c r="BF6" s="44"/>
      <c r="BG6" s="44"/>
      <c r="BH6" s="44">
        <v>16</v>
      </c>
      <c r="BI6" s="44"/>
      <c r="BJ6" s="44">
        <v>33</v>
      </c>
      <c r="BK6" s="44"/>
      <c r="BL6" s="44"/>
      <c r="BM6" s="44">
        <v>68</v>
      </c>
      <c r="BN6" s="44">
        <v>30</v>
      </c>
      <c r="BO6" s="44"/>
      <c r="BP6" s="44">
        <v>6</v>
      </c>
      <c r="BQ6" s="44"/>
      <c r="BR6" s="44"/>
      <c r="BS6" s="44"/>
      <c r="BT6" s="44">
        <v>4</v>
      </c>
      <c r="BU6" s="44"/>
      <c r="BV6" s="44">
        <v>23</v>
      </c>
      <c r="BW6" s="44"/>
      <c r="BX6" s="44"/>
      <c r="BY6" s="44"/>
      <c r="BZ6" s="44"/>
      <c r="CA6" s="44">
        <v>72</v>
      </c>
      <c r="CB6" s="44"/>
      <c r="CC6" s="48">
        <v>200</v>
      </c>
      <c r="CD6" s="44">
        <v>1</v>
      </c>
      <c r="CE6" s="44"/>
      <c r="CF6" s="44">
        <v>11</v>
      </c>
      <c r="CG6" s="44"/>
      <c r="CH6" s="44"/>
      <c r="CI6" s="44">
        <v>36</v>
      </c>
      <c r="CJ6" s="44"/>
      <c r="CK6" s="44"/>
      <c r="CL6" s="44"/>
      <c r="CM6" s="44"/>
      <c r="CN6" s="44"/>
      <c r="CO6" s="44"/>
      <c r="CP6" s="44">
        <v>20</v>
      </c>
      <c r="CQ6" s="44"/>
      <c r="CR6" s="44"/>
      <c r="CS6" s="44"/>
      <c r="CT6" s="44">
        <v>48</v>
      </c>
      <c r="CU6" s="44"/>
      <c r="CV6" s="44"/>
      <c r="CW6" s="44">
        <v>46</v>
      </c>
      <c r="CX6" s="44"/>
      <c r="CY6" s="44"/>
      <c r="CZ6" s="44"/>
      <c r="DA6" s="44">
        <v>42</v>
      </c>
      <c r="DB6" s="44"/>
      <c r="DC6" s="44"/>
      <c r="DD6" s="44"/>
      <c r="DE6" s="44">
        <v>39</v>
      </c>
      <c r="DF6" s="44">
        <v>20</v>
      </c>
      <c r="DG6" s="44"/>
      <c r="DH6" s="44">
        <v>33</v>
      </c>
      <c r="DI6" s="44"/>
      <c r="DJ6" s="44"/>
      <c r="DK6" s="44"/>
      <c r="DL6" s="44">
        <v>15</v>
      </c>
      <c r="DM6" s="44"/>
      <c r="DN6" s="44"/>
      <c r="DO6" s="44">
        <v>45</v>
      </c>
      <c r="DP6" s="44"/>
      <c r="DQ6" s="44"/>
      <c r="DR6" s="44">
        <v>6</v>
      </c>
      <c r="DS6" s="44"/>
      <c r="DT6" s="44"/>
      <c r="DU6" s="44">
        <v>14</v>
      </c>
      <c r="DV6" s="44"/>
      <c r="DW6" s="44"/>
      <c r="DX6" s="44">
        <v>52</v>
      </c>
      <c r="DY6" s="44"/>
      <c r="DZ6" s="44"/>
      <c r="EA6" s="44"/>
      <c r="EB6" s="44"/>
      <c r="EC6" s="46">
        <v>47</v>
      </c>
      <c r="ED6" s="44">
        <v>35</v>
      </c>
      <c r="EE6" s="44"/>
      <c r="EF6" s="44">
        <v>15</v>
      </c>
      <c r="EG6" s="44"/>
      <c r="EH6" s="44">
        <v>13</v>
      </c>
      <c r="EI6" s="44"/>
      <c r="EJ6" s="44"/>
      <c r="EK6" s="44">
        <v>37</v>
      </c>
      <c r="EL6" s="44"/>
      <c r="EM6" s="44"/>
      <c r="EN6" s="44"/>
      <c r="EO6" s="44">
        <v>54</v>
      </c>
      <c r="EP6" s="44">
        <v>8</v>
      </c>
      <c r="EQ6" s="44"/>
      <c r="ER6" s="44">
        <v>5</v>
      </c>
      <c r="ES6" s="44"/>
      <c r="ET6" s="44">
        <v>59</v>
      </c>
      <c r="EU6" s="44">
        <v>4</v>
      </c>
      <c r="EV6" s="44"/>
      <c r="EW6" s="44">
        <v>32</v>
      </c>
      <c r="EX6" s="44">
        <v>23</v>
      </c>
      <c r="EY6" s="44"/>
      <c r="EZ6" s="44">
        <v>87</v>
      </c>
      <c r="FA6" s="44"/>
      <c r="FB6" s="44"/>
      <c r="FC6" s="44"/>
      <c r="FD6" s="44">
        <v>62</v>
      </c>
      <c r="FE6" s="44"/>
      <c r="FF6" s="44"/>
      <c r="FG6" s="44">
        <v>2</v>
      </c>
      <c r="FH6" s="44"/>
      <c r="FI6" s="44">
        <v>35</v>
      </c>
      <c r="FJ6" s="44"/>
      <c r="FK6" s="44"/>
      <c r="FL6" s="44">
        <v>19</v>
      </c>
      <c r="FM6" s="44">
        <v>6</v>
      </c>
      <c r="FN6" s="44"/>
      <c r="FO6" s="44"/>
      <c r="FP6" s="44">
        <v>33</v>
      </c>
      <c r="FQ6" s="44">
        <v>10</v>
      </c>
      <c r="FR6" s="44"/>
      <c r="FS6" s="44">
        <v>34</v>
      </c>
      <c r="FT6" s="44">
        <v>2</v>
      </c>
      <c r="FU6" s="44"/>
      <c r="FV6" s="44">
        <v>30</v>
      </c>
      <c r="FW6" s="44">
        <v>5</v>
      </c>
      <c r="FX6" s="44"/>
      <c r="FY6" s="44"/>
      <c r="FZ6" s="44">
        <v>41</v>
      </c>
      <c r="GA6" s="44"/>
      <c r="GB6" s="44"/>
      <c r="GC6" s="44">
        <v>27</v>
      </c>
      <c r="GD6" s="44">
        <v>1</v>
      </c>
      <c r="GE6" s="44"/>
      <c r="GF6" s="44">
        <v>17</v>
      </c>
      <c r="GG6" s="44"/>
      <c r="GH6" s="44"/>
      <c r="GI6" s="46">
        <v>48</v>
      </c>
      <c r="GJ6" s="44"/>
      <c r="GK6" s="44"/>
      <c r="GL6" s="44">
        <v>7</v>
      </c>
      <c r="GM6" s="44">
        <v>14</v>
      </c>
      <c r="GN6" s="44"/>
      <c r="GO6" s="44">
        <v>15</v>
      </c>
      <c r="GP6" s="44">
        <v>24</v>
      </c>
      <c r="GQ6" s="44"/>
      <c r="GR6" s="44"/>
      <c r="GS6" s="44">
        <v>30</v>
      </c>
      <c r="GT6" s="44"/>
      <c r="GU6" s="44"/>
      <c r="GV6" s="44">
        <v>48</v>
      </c>
      <c r="GW6" s="44"/>
      <c r="GX6" s="44"/>
      <c r="GY6" s="44">
        <v>7</v>
      </c>
      <c r="GZ6" s="44">
        <v>2</v>
      </c>
      <c r="HA6" s="44"/>
      <c r="HB6" s="44">
        <v>24</v>
      </c>
      <c r="HC6" s="44"/>
      <c r="HD6" s="44"/>
      <c r="HE6" s="44"/>
      <c r="HF6" s="44">
        <v>32</v>
      </c>
      <c r="HG6" s="44"/>
      <c r="HH6" s="44"/>
      <c r="HI6" s="44">
        <v>14</v>
      </c>
      <c r="HJ6" s="44">
        <v>5</v>
      </c>
      <c r="HK6" s="44"/>
      <c r="HL6" s="44">
        <v>24</v>
      </c>
      <c r="HM6" s="44">
        <v>10</v>
      </c>
      <c r="HN6" s="44"/>
      <c r="HO6" s="44"/>
      <c r="HP6" s="44">
        <v>29</v>
      </c>
      <c r="HQ6" s="44">
        <v>8</v>
      </c>
      <c r="HR6" s="44"/>
      <c r="HS6" s="44">
        <v>7</v>
      </c>
      <c r="HT6" s="44"/>
      <c r="HU6" s="44"/>
      <c r="HV6" s="44">
        <v>3</v>
      </c>
      <c r="HW6" s="44"/>
      <c r="HX6" s="44"/>
      <c r="HY6" s="44">
        <v>12</v>
      </c>
      <c r="HZ6" s="44">
        <v>9</v>
      </c>
      <c r="IA6" s="44"/>
      <c r="IB6" s="44">
        <v>28</v>
      </c>
      <c r="IC6" s="44"/>
      <c r="ID6" s="44"/>
      <c r="IE6" s="44">
        <v>6</v>
      </c>
      <c r="IF6" s="44"/>
      <c r="IG6" s="44"/>
      <c r="IH6" s="44"/>
      <c r="II6" s="44"/>
      <c r="IJ6" s="44">
        <v>3</v>
      </c>
      <c r="IK6" s="44"/>
      <c r="IL6" s="44">
        <v>56</v>
      </c>
      <c r="IQ6" s="44">
        <f>SUM(C6:IL6)-572</f>
        <v>2426</v>
      </c>
    </row>
    <row r="7" spans="1:256">
      <c r="E7" s="41">
        <v>13</v>
      </c>
      <c r="F7" s="41"/>
      <c r="G7" s="41"/>
      <c r="H7" s="41">
        <v>9</v>
      </c>
      <c r="I7" s="41"/>
      <c r="J7" s="41"/>
      <c r="K7" s="41"/>
      <c r="L7" s="41">
        <v>23</v>
      </c>
      <c r="M7" s="41"/>
      <c r="N7" s="41"/>
      <c r="O7" s="41"/>
      <c r="P7" s="49">
        <v>138</v>
      </c>
      <c r="Q7" s="41"/>
      <c r="R7" s="41"/>
      <c r="S7" s="49">
        <v>109</v>
      </c>
      <c r="T7" s="41"/>
      <c r="U7" s="41"/>
      <c r="V7" s="41"/>
      <c r="W7" s="41"/>
      <c r="X7" s="41"/>
      <c r="Y7" s="41"/>
      <c r="Z7" s="41">
        <v>32</v>
      </c>
      <c r="AA7" s="41"/>
      <c r="AB7" s="41"/>
      <c r="AC7" s="49">
        <v>183</v>
      </c>
      <c r="AD7" s="41"/>
      <c r="AE7" s="41"/>
      <c r="AF7" s="41"/>
      <c r="AG7" s="41"/>
      <c r="AH7" s="41"/>
      <c r="AI7" s="41"/>
      <c r="AJ7" s="41"/>
      <c r="AK7" s="41"/>
      <c r="AL7" s="41">
        <v>11</v>
      </c>
      <c r="AM7" s="41"/>
      <c r="AN7" s="41"/>
      <c r="AO7" s="49">
        <v>97</v>
      </c>
      <c r="AP7" s="41"/>
      <c r="AQ7" s="41"/>
      <c r="AR7" s="41">
        <v>22</v>
      </c>
      <c r="AS7" s="41"/>
      <c r="AT7" s="41"/>
      <c r="AU7" s="41"/>
      <c r="AV7" s="41">
        <v>60</v>
      </c>
      <c r="AW7" s="41"/>
      <c r="AX7" s="41"/>
      <c r="AY7" s="41">
        <v>9</v>
      </c>
      <c r="AZ7" s="41"/>
      <c r="BA7" s="41"/>
      <c r="BB7" s="47">
        <v>137</v>
      </c>
      <c r="BC7" s="41"/>
      <c r="BD7" s="41"/>
      <c r="BE7" s="41"/>
      <c r="BF7" s="41"/>
      <c r="BG7" s="41"/>
      <c r="BH7" s="41"/>
      <c r="BI7" s="41"/>
      <c r="BJ7" s="41">
        <v>33</v>
      </c>
      <c r="BK7" s="41"/>
      <c r="BL7" s="41"/>
      <c r="BM7" s="41">
        <v>68</v>
      </c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9">
        <v>170</v>
      </c>
      <c r="CD7" s="41"/>
      <c r="CE7" s="41"/>
      <c r="CF7" s="41">
        <v>11</v>
      </c>
      <c r="CG7" s="41"/>
      <c r="CH7" s="41"/>
      <c r="CI7" s="41">
        <v>36</v>
      </c>
      <c r="CJ7" s="41"/>
      <c r="CK7" s="41"/>
      <c r="CL7" s="41"/>
      <c r="CM7" s="41"/>
      <c r="CN7" s="41"/>
      <c r="CO7" s="41"/>
      <c r="CP7" s="41">
        <v>20</v>
      </c>
      <c r="CQ7" s="41"/>
      <c r="CR7" s="41"/>
      <c r="CS7" s="41"/>
      <c r="CT7" s="41">
        <v>48</v>
      </c>
      <c r="CU7" s="41"/>
      <c r="CV7" s="41"/>
      <c r="CW7" s="41">
        <v>46</v>
      </c>
      <c r="CX7" s="41"/>
      <c r="CY7" s="41"/>
      <c r="CZ7" s="41"/>
      <c r="DA7" s="41">
        <v>42</v>
      </c>
      <c r="DB7" s="41"/>
      <c r="DC7" s="41"/>
      <c r="DD7" s="41"/>
      <c r="DE7" s="41">
        <v>39</v>
      </c>
      <c r="DF7" s="41"/>
      <c r="DG7" s="41"/>
      <c r="DH7" s="41">
        <v>33</v>
      </c>
      <c r="DI7" s="41"/>
      <c r="DJ7" s="41"/>
      <c r="DK7" s="41"/>
      <c r="DL7" s="41">
        <v>15</v>
      </c>
      <c r="DM7" s="41"/>
      <c r="DN7" s="41"/>
      <c r="DO7" s="41">
        <v>45</v>
      </c>
      <c r="DP7" s="41"/>
      <c r="DQ7" s="41"/>
      <c r="DR7" s="41">
        <v>6</v>
      </c>
      <c r="DS7" s="41"/>
      <c r="DT7" s="41"/>
      <c r="DU7" s="41">
        <v>14</v>
      </c>
      <c r="DV7" s="41"/>
      <c r="DW7" s="41"/>
      <c r="DX7" s="41">
        <v>52</v>
      </c>
      <c r="DY7" s="41"/>
      <c r="DZ7" s="41"/>
      <c r="EA7" s="41"/>
      <c r="EB7" s="41"/>
      <c r="EC7" s="47">
        <v>47</v>
      </c>
      <c r="EH7" s="41">
        <v>13</v>
      </c>
      <c r="EI7" s="41"/>
      <c r="EJ7" s="41"/>
      <c r="EK7" s="41">
        <v>37</v>
      </c>
      <c r="EL7" s="41"/>
      <c r="EM7" s="41"/>
      <c r="EN7" s="41"/>
      <c r="EO7" s="41">
        <v>54</v>
      </c>
      <c r="EP7" s="41"/>
      <c r="EQ7" s="41"/>
      <c r="ER7" s="41"/>
      <c r="ES7" s="41"/>
      <c r="ET7" s="41">
        <v>59</v>
      </c>
      <c r="EU7" s="41"/>
      <c r="EV7" s="41"/>
      <c r="EW7" s="41">
        <v>32</v>
      </c>
      <c r="EX7" s="41"/>
      <c r="EY7" s="41"/>
      <c r="EZ7" s="41">
        <v>87</v>
      </c>
      <c r="FA7" s="41"/>
      <c r="FB7" s="41"/>
      <c r="FC7" s="41"/>
      <c r="FD7" s="41">
        <v>62</v>
      </c>
      <c r="FE7" s="41"/>
      <c r="FF7" s="41"/>
      <c r="FG7" s="41"/>
      <c r="FH7" s="41"/>
      <c r="FI7" s="41">
        <v>35</v>
      </c>
      <c r="FJ7" s="41"/>
      <c r="FK7" s="41"/>
      <c r="FL7" s="41">
        <v>19</v>
      </c>
      <c r="FM7" s="41"/>
      <c r="FN7" s="41"/>
      <c r="FO7" s="41"/>
      <c r="FP7" s="41">
        <v>33</v>
      </c>
      <c r="FQ7" s="41"/>
      <c r="FR7" s="41"/>
      <c r="FS7" s="41">
        <v>34</v>
      </c>
      <c r="FT7" s="41"/>
      <c r="FU7" s="41"/>
      <c r="FV7" s="41">
        <v>30</v>
      </c>
      <c r="FW7" s="41"/>
      <c r="FX7" s="41"/>
      <c r="FY7" s="41"/>
      <c r="FZ7" s="41">
        <v>41</v>
      </c>
      <c r="GA7" s="41"/>
      <c r="GB7" s="41"/>
      <c r="GC7" s="41">
        <v>27</v>
      </c>
      <c r="GD7" s="41"/>
      <c r="GE7" s="41"/>
      <c r="GF7" s="41">
        <v>17</v>
      </c>
      <c r="GG7" s="41"/>
      <c r="GH7" s="41"/>
      <c r="GI7" s="47">
        <v>24</v>
      </c>
      <c r="GJ7" s="41"/>
      <c r="GK7" s="41"/>
      <c r="GL7" s="41">
        <v>7</v>
      </c>
      <c r="GM7" s="41"/>
      <c r="GN7" s="41"/>
      <c r="GO7" s="41">
        <v>15</v>
      </c>
      <c r="GP7" s="41"/>
      <c r="GQ7" s="41"/>
      <c r="GR7" s="41"/>
      <c r="GS7" s="41">
        <v>30</v>
      </c>
      <c r="GT7" s="41"/>
      <c r="GU7" s="41"/>
      <c r="GV7" s="41">
        <v>48</v>
      </c>
      <c r="GW7" s="41"/>
      <c r="GX7" s="41"/>
      <c r="GY7" s="41">
        <v>7</v>
      </c>
      <c r="GZ7" s="41"/>
      <c r="HA7" s="41"/>
      <c r="HB7" s="41">
        <v>24</v>
      </c>
      <c r="HC7" s="41"/>
      <c r="HD7" s="41"/>
      <c r="HE7" s="41"/>
      <c r="HF7" s="41">
        <v>32</v>
      </c>
      <c r="HG7" s="41"/>
      <c r="HH7" s="41"/>
      <c r="HI7" s="41">
        <v>14</v>
      </c>
      <c r="HJ7" s="41"/>
      <c r="HK7" s="41"/>
      <c r="HL7" s="41">
        <v>24</v>
      </c>
      <c r="HM7" s="41"/>
      <c r="HN7" s="41"/>
      <c r="HO7" s="41"/>
      <c r="HP7" s="41">
        <v>29</v>
      </c>
      <c r="HQ7" s="41"/>
      <c r="HR7" s="41"/>
      <c r="HS7" s="41">
        <v>7</v>
      </c>
      <c r="HT7" s="41"/>
      <c r="HU7" s="41"/>
      <c r="HV7" s="41">
        <v>3</v>
      </c>
      <c r="HW7" s="41"/>
      <c r="HX7" s="41"/>
      <c r="HY7" s="41">
        <v>12</v>
      </c>
      <c r="HZ7" s="41"/>
      <c r="IA7" s="41"/>
      <c r="IB7" s="41">
        <v>28</v>
      </c>
      <c r="IC7" s="41"/>
      <c r="ID7" s="41"/>
      <c r="IE7" s="41">
        <v>6</v>
      </c>
      <c r="IF7" s="41"/>
      <c r="IG7" s="41"/>
      <c r="IH7" s="41"/>
      <c r="II7" s="41"/>
      <c r="IJ7" s="41"/>
      <c r="IL7" s="41">
        <v>56</v>
      </c>
      <c r="IQ7">
        <f>SUM(C7:IL7)-208</f>
        <v>2306</v>
      </c>
    </row>
    <row r="8" spans="1:256" ht="88.5" customHeight="1">
      <c r="E8" s="43" t="s">
        <v>92</v>
      </c>
      <c r="F8" s="43"/>
      <c r="G8" s="43"/>
      <c r="H8" s="43" t="s">
        <v>125</v>
      </c>
      <c r="I8" s="43"/>
      <c r="J8" s="43"/>
      <c r="K8" s="43"/>
      <c r="L8" s="43" t="s">
        <v>126</v>
      </c>
      <c r="M8" s="43"/>
      <c r="N8" s="43"/>
      <c r="O8" s="43"/>
      <c r="P8" s="43" t="s">
        <v>127</v>
      </c>
      <c r="Q8" s="43"/>
      <c r="R8" s="43"/>
      <c r="S8" s="43" t="s">
        <v>128</v>
      </c>
      <c r="T8" s="43"/>
      <c r="U8" s="43"/>
      <c r="V8" s="43"/>
      <c r="W8" s="43"/>
      <c r="X8" s="43"/>
      <c r="Y8" s="43"/>
      <c r="Z8" s="43" t="s">
        <v>129</v>
      </c>
      <c r="AA8" s="43"/>
      <c r="AB8" s="43"/>
      <c r="AC8" s="43" t="s">
        <v>130</v>
      </c>
      <c r="AD8" s="43"/>
      <c r="AE8" s="43"/>
      <c r="AF8" s="43"/>
      <c r="AG8" s="43"/>
      <c r="AH8" s="43"/>
      <c r="AI8" s="43"/>
      <c r="AJ8" s="43"/>
      <c r="AK8" s="43"/>
      <c r="AL8" s="43" t="s">
        <v>131</v>
      </c>
      <c r="AM8" s="43"/>
      <c r="AN8" s="43"/>
      <c r="AO8" s="43" t="s">
        <v>132</v>
      </c>
      <c r="AP8" s="43"/>
      <c r="AQ8" s="43"/>
      <c r="AR8" s="43" t="s">
        <v>133</v>
      </c>
      <c r="AS8" s="43"/>
      <c r="AT8" s="43"/>
      <c r="AU8" s="43"/>
      <c r="AV8" s="43" t="s">
        <v>134</v>
      </c>
      <c r="AW8" s="43"/>
      <c r="AX8" s="43"/>
      <c r="AY8" s="43" t="s">
        <v>135</v>
      </c>
      <c r="AZ8" s="43"/>
      <c r="BA8" s="43"/>
      <c r="BB8" s="43" t="s">
        <v>136</v>
      </c>
      <c r="BC8" s="43"/>
      <c r="BD8" s="43"/>
      <c r="BE8" s="43"/>
      <c r="BF8" s="43"/>
      <c r="BG8" s="43"/>
      <c r="BH8" s="43"/>
      <c r="BI8" s="43"/>
      <c r="BJ8" s="43" t="s">
        <v>137</v>
      </c>
      <c r="BK8" s="43"/>
      <c r="BL8" s="43"/>
      <c r="BM8" s="43" t="s">
        <v>138</v>
      </c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 t="s">
        <v>93</v>
      </c>
      <c r="CD8" s="43"/>
      <c r="CE8" s="43"/>
      <c r="CF8" s="43" t="s">
        <v>94</v>
      </c>
      <c r="CG8" s="43"/>
      <c r="CH8" s="43"/>
      <c r="CI8" s="43" t="s">
        <v>139</v>
      </c>
      <c r="CJ8" s="43"/>
      <c r="CK8" s="43"/>
      <c r="CL8" s="43"/>
      <c r="CM8" s="43"/>
      <c r="CN8" s="43"/>
      <c r="CO8" s="43"/>
      <c r="CP8" s="43" t="s">
        <v>140</v>
      </c>
      <c r="CQ8" s="43"/>
      <c r="CR8" s="43"/>
      <c r="CS8" s="43"/>
      <c r="CT8" s="43" t="s">
        <v>141</v>
      </c>
      <c r="CU8" s="43"/>
      <c r="CV8" s="43"/>
      <c r="CW8" s="43" t="s">
        <v>142</v>
      </c>
      <c r="CX8" s="43"/>
      <c r="CY8" s="43"/>
      <c r="CZ8" s="43"/>
      <c r="DA8" s="43" t="s">
        <v>143</v>
      </c>
      <c r="DB8" s="43"/>
      <c r="DC8" s="43"/>
      <c r="DD8" s="43"/>
      <c r="DE8" s="43" t="s">
        <v>144</v>
      </c>
      <c r="DF8" s="43"/>
      <c r="DG8" s="43"/>
      <c r="DH8" s="43" t="s">
        <v>145</v>
      </c>
      <c r="DI8" s="43"/>
      <c r="DJ8" s="43"/>
      <c r="DK8" s="43"/>
      <c r="DL8" s="43" t="s">
        <v>146</v>
      </c>
      <c r="DM8" s="43"/>
      <c r="DN8" s="43"/>
      <c r="DO8" s="43" t="s">
        <v>151</v>
      </c>
      <c r="DP8" s="43"/>
      <c r="DQ8" s="43"/>
      <c r="DR8" s="43" t="s">
        <v>147</v>
      </c>
      <c r="DS8" s="43"/>
      <c r="DT8" s="43"/>
      <c r="DU8" s="43" t="s">
        <v>148</v>
      </c>
      <c r="DV8" s="43"/>
      <c r="DW8" s="43"/>
      <c r="DX8" s="43" t="s">
        <v>149</v>
      </c>
      <c r="DY8" s="43"/>
      <c r="DZ8" s="43"/>
      <c r="EA8" s="43"/>
      <c r="EB8" s="43"/>
      <c r="EC8" s="43" t="s">
        <v>150</v>
      </c>
      <c r="EH8" s="43" t="s">
        <v>95</v>
      </c>
      <c r="EI8" s="43"/>
      <c r="EJ8" s="43"/>
      <c r="EK8" s="43" t="s">
        <v>152</v>
      </c>
      <c r="EL8" s="43"/>
      <c r="EM8" s="43"/>
      <c r="EN8" s="43"/>
      <c r="EO8" s="43" t="s">
        <v>153</v>
      </c>
      <c r="EP8" s="43"/>
      <c r="EQ8" s="43"/>
      <c r="ER8" s="43"/>
      <c r="ES8" s="43"/>
      <c r="ET8" s="43" t="s">
        <v>96</v>
      </c>
      <c r="EU8" s="43"/>
      <c r="EV8" s="43"/>
      <c r="EW8" s="43" t="s">
        <v>97</v>
      </c>
      <c r="EX8" s="43"/>
      <c r="EY8" s="43"/>
      <c r="EZ8" s="43" t="s">
        <v>154</v>
      </c>
      <c r="FA8" s="43"/>
      <c r="FB8" s="43"/>
      <c r="FC8" s="43"/>
      <c r="FD8" s="43" t="s">
        <v>155</v>
      </c>
      <c r="FE8" s="43"/>
      <c r="FF8" s="43"/>
      <c r="FG8" s="43"/>
      <c r="FH8" s="43"/>
      <c r="FI8" s="43" t="s">
        <v>98</v>
      </c>
      <c r="FJ8" s="43"/>
      <c r="FK8" s="43"/>
      <c r="FL8" s="43" t="s">
        <v>99</v>
      </c>
      <c r="FM8" s="43"/>
      <c r="FN8" s="43"/>
      <c r="FO8" s="43"/>
      <c r="FP8" s="43" t="s">
        <v>100</v>
      </c>
      <c r="FQ8" s="43"/>
      <c r="FR8" s="43"/>
      <c r="FS8" s="43" t="s">
        <v>101</v>
      </c>
      <c r="FT8" s="43"/>
      <c r="FU8" s="43"/>
      <c r="FV8" s="43" t="s">
        <v>102</v>
      </c>
      <c r="FW8" s="43"/>
      <c r="FX8" s="43"/>
      <c r="FY8" s="43"/>
      <c r="FZ8" s="43" t="s">
        <v>103</v>
      </c>
      <c r="GA8" s="43"/>
      <c r="GB8" s="43"/>
      <c r="GC8" s="43" t="s">
        <v>104</v>
      </c>
      <c r="GD8" s="43"/>
      <c r="GE8" s="43"/>
      <c r="GF8" s="43" t="s">
        <v>105</v>
      </c>
      <c r="GG8" s="43"/>
      <c r="GH8" s="43"/>
      <c r="GI8" s="43" t="s">
        <v>106</v>
      </c>
      <c r="GJ8" s="43"/>
      <c r="GK8" s="43"/>
      <c r="GL8" s="43" t="s">
        <v>107</v>
      </c>
      <c r="GM8" s="43"/>
      <c r="GN8" s="43"/>
      <c r="GO8" s="43" t="s">
        <v>108</v>
      </c>
      <c r="GP8" s="43"/>
      <c r="GQ8" s="43"/>
      <c r="GR8" s="43"/>
      <c r="GS8" s="43" t="s">
        <v>109</v>
      </c>
      <c r="GT8" s="43"/>
      <c r="GU8" s="43"/>
      <c r="GV8" s="43" t="s">
        <v>110</v>
      </c>
      <c r="GW8" s="43"/>
      <c r="GX8" s="43"/>
      <c r="GY8" s="43" t="s">
        <v>111</v>
      </c>
      <c r="GZ8" s="43"/>
      <c r="HA8" s="43"/>
      <c r="HB8" s="43" t="s">
        <v>112</v>
      </c>
      <c r="HC8" s="43"/>
      <c r="HD8" s="43"/>
      <c r="HE8" s="43"/>
      <c r="HF8" s="43" t="s">
        <v>113</v>
      </c>
      <c r="HG8" s="43"/>
      <c r="HH8" s="43"/>
      <c r="HI8" s="43" t="s">
        <v>114</v>
      </c>
      <c r="HJ8" s="43"/>
      <c r="HK8" s="43"/>
      <c r="HL8" s="43" t="s">
        <v>115</v>
      </c>
      <c r="HM8" s="43"/>
      <c r="HN8" s="43"/>
      <c r="HO8" s="43"/>
      <c r="HP8" s="43" t="s">
        <v>116</v>
      </c>
      <c r="HQ8" s="43"/>
      <c r="HR8" s="43"/>
      <c r="HS8" s="43" t="s">
        <v>117</v>
      </c>
      <c r="HT8" s="43"/>
      <c r="HU8" s="43"/>
      <c r="HV8" s="43" t="s">
        <v>118</v>
      </c>
      <c r="HW8" s="43"/>
      <c r="HX8" s="43"/>
      <c r="HY8" s="43" t="s">
        <v>119</v>
      </c>
      <c r="HZ8" s="43"/>
      <c r="IA8" s="43"/>
      <c r="IB8" s="43" t="s">
        <v>120</v>
      </c>
      <c r="IC8" s="43"/>
      <c r="ID8" s="43"/>
      <c r="IE8" s="43" t="s">
        <v>121</v>
      </c>
      <c r="IF8" s="43"/>
      <c r="IG8" s="43"/>
      <c r="IH8" s="43"/>
      <c r="II8" s="43" t="s">
        <v>122</v>
      </c>
      <c r="IJ8" s="43"/>
      <c r="IL8" s="43" t="s">
        <v>124</v>
      </c>
    </row>
    <row r="9" spans="1:256">
      <c r="IQ9">
        <v>137</v>
      </c>
    </row>
    <row r="10" spans="1:256">
      <c r="IQ10">
        <v>47</v>
      </c>
    </row>
    <row r="11" spans="1:256">
      <c r="IQ11">
        <v>24</v>
      </c>
    </row>
    <row r="12" spans="1:256">
      <c r="IQ12">
        <f>SUM(IQ9:IQ11)</f>
        <v>208</v>
      </c>
    </row>
  </sheetData>
  <mergeCells count="81">
    <mergeCell ref="AG2:AI2"/>
    <mergeCell ref="BH2:BJ2"/>
    <mergeCell ref="AW2:AY2"/>
    <mergeCell ref="AZ2:BB2"/>
    <mergeCell ref="BC2:BE2"/>
    <mergeCell ref="BF2:BG2"/>
    <mergeCell ref="AJ2:AL2"/>
    <mergeCell ref="C2:E2"/>
    <mergeCell ref="F2:H2"/>
    <mergeCell ref="I2:L2"/>
    <mergeCell ref="M2:P2"/>
    <mergeCell ref="Q2:S2"/>
    <mergeCell ref="W2:Z2"/>
    <mergeCell ref="T2:V2"/>
    <mergeCell ref="AA2:AC2"/>
    <mergeCell ref="AD2:AF2"/>
    <mergeCell ref="DF2:DH2"/>
    <mergeCell ref="BR2:BS2"/>
    <mergeCell ref="AM2:AO2"/>
    <mergeCell ref="BN2:BO2"/>
    <mergeCell ref="CJ2:CM2"/>
    <mergeCell ref="BV2:BW2"/>
    <mergeCell ref="BX2:BZ2"/>
    <mergeCell ref="CA2:CC2"/>
    <mergeCell ref="CD2:CF2"/>
    <mergeCell ref="CX2:DA2"/>
    <mergeCell ref="CG2:CI2"/>
    <mergeCell ref="BT2:BU2"/>
    <mergeCell ref="BK2:BM2"/>
    <mergeCell ref="BP2:BQ2"/>
    <mergeCell ref="DB2:DE2"/>
    <mergeCell ref="EI2:EK2"/>
    <mergeCell ref="EL2:EO2"/>
    <mergeCell ref="EA2:EC2"/>
    <mergeCell ref="AP2:AR2"/>
    <mergeCell ref="AS2:AV2"/>
    <mergeCell ref="EF2:EH2"/>
    <mergeCell ref="CN2:CP2"/>
    <mergeCell ref="ED2:EE2"/>
    <mergeCell ref="CQ2:CT2"/>
    <mergeCell ref="CU2:CW2"/>
    <mergeCell ref="DI2:DL2"/>
    <mergeCell ref="DM2:DO2"/>
    <mergeCell ref="DP2:DR2"/>
    <mergeCell ref="DS2:DU2"/>
    <mergeCell ref="DV2:DX2"/>
    <mergeCell ref="DY2:DZ2"/>
    <mergeCell ref="FJ2:FL2"/>
    <mergeCell ref="FG2:FI2"/>
    <mergeCell ref="FM2:FP2"/>
    <mergeCell ref="FQ2:FS2"/>
    <mergeCell ref="FT2:FV2"/>
    <mergeCell ref="EP2:EQ2"/>
    <mergeCell ref="FE2:FF2"/>
    <mergeCell ref="HJ2:HL2"/>
    <mergeCell ref="GA2:GC2"/>
    <mergeCell ref="HC2:HF2"/>
    <mergeCell ref="HG2:HI2"/>
    <mergeCell ref="ER2:ET2"/>
    <mergeCell ref="EU2:EW2"/>
    <mergeCell ref="EX2:EZ2"/>
    <mergeCell ref="FA2:FD2"/>
    <mergeCell ref="FW2:FZ2"/>
    <mergeCell ref="HM2:HP2"/>
    <mergeCell ref="GD2:GF2"/>
    <mergeCell ref="GG2:GI2"/>
    <mergeCell ref="GJ2:GL2"/>
    <mergeCell ref="GM2:GO2"/>
    <mergeCell ref="GP2:GS2"/>
    <mergeCell ref="GT2:GV2"/>
    <mergeCell ref="GW2:GY2"/>
    <mergeCell ref="GZ2:HB2"/>
    <mergeCell ref="IJ2:IL2"/>
    <mergeCell ref="IQ2:IR2"/>
    <mergeCell ref="HQ2:HS2"/>
    <mergeCell ref="HT2:HV2"/>
    <mergeCell ref="HW2:HY2"/>
    <mergeCell ref="HZ2:IB2"/>
    <mergeCell ref="IC2:IE2"/>
    <mergeCell ref="IF2:IG2"/>
    <mergeCell ref="IH2:II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Потреба</vt:lpstr>
      <vt:lpstr>Аркуш1</vt:lpstr>
      <vt:lpstr>Аркуш2</vt:lpstr>
      <vt:lpstr>Потреба!Заголовки_для_печати</vt:lpstr>
    </vt:vector>
  </TitlesOfParts>
  <Company>OKBM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1</cp:lastModifiedBy>
  <cp:lastPrinted>2017-09-08T05:54:44Z</cp:lastPrinted>
  <dcterms:created xsi:type="dcterms:W3CDTF">2013-06-04T10:04:40Z</dcterms:created>
  <dcterms:modified xsi:type="dcterms:W3CDTF">2017-09-08T05:55:20Z</dcterms:modified>
</cp:coreProperties>
</file>